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CSWR\54565 CSWR Rate Case\Rebuttal Testimony\Cox\Exhibits\"/>
    </mc:Choice>
  </mc:AlternateContent>
  <xr:revisionPtr revIDLastSave="0" documentId="13_ncr:1_{7C14B49E-A704-4BC4-8AC2-790869E47595}" xr6:coauthVersionLast="36" xr6:coauthVersionMax="47" xr10:uidLastSave="{00000000-0000-0000-0000-000000000000}"/>
  <bookViews>
    <workbookView xWindow="0" yWindow="0" windowWidth="28800" windowHeight="12225" xr2:uid="{AC75C633-6102-4709-BFEB-AFF2996D35FE}"/>
  </bookViews>
  <sheets>
    <sheet name="Water" sheetId="1" r:id="rId1"/>
    <sheet name="Sew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2" l="1"/>
  <c r="P4" i="1"/>
  <c r="E14" i="2"/>
  <c r="D45" i="1"/>
  <c r="R4" i="2" l="1"/>
  <c r="R5" i="2"/>
  <c r="R6" i="2"/>
  <c r="R7" i="2"/>
  <c r="R8" i="2"/>
  <c r="R9" i="2"/>
  <c r="R10" i="2"/>
  <c r="R11" i="2"/>
  <c r="R12" i="2"/>
  <c r="R13" i="2"/>
  <c r="R3" i="2"/>
  <c r="M4" i="2"/>
  <c r="N4" i="2"/>
  <c r="O4" i="2"/>
  <c r="P4" i="2"/>
  <c r="Q4" i="2"/>
  <c r="M5" i="2"/>
  <c r="N5" i="2"/>
  <c r="O5" i="2"/>
  <c r="P5" i="2"/>
  <c r="Q5" i="2"/>
  <c r="M6" i="2"/>
  <c r="N6" i="2"/>
  <c r="O6" i="2"/>
  <c r="P6" i="2"/>
  <c r="Q6" i="2"/>
  <c r="M7" i="2"/>
  <c r="N7" i="2"/>
  <c r="O7" i="2"/>
  <c r="P7" i="2"/>
  <c r="Q7" i="2"/>
  <c r="M8" i="2"/>
  <c r="N8" i="2"/>
  <c r="O8" i="2"/>
  <c r="P8" i="2"/>
  <c r="Q8" i="2"/>
  <c r="M9" i="2"/>
  <c r="N9" i="2"/>
  <c r="O9" i="2"/>
  <c r="P9" i="2"/>
  <c r="Q9" i="2"/>
  <c r="M10" i="2"/>
  <c r="N10" i="2"/>
  <c r="O10" i="2"/>
  <c r="P10" i="2"/>
  <c r="Q10" i="2"/>
  <c r="M11" i="2"/>
  <c r="N11" i="2"/>
  <c r="O11" i="2"/>
  <c r="P11" i="2"/>
  <c r="Q11" i="2"/>
  <c r="M12" i="2"/>
  <c r="N12" i="2"/>
  <c r="O12" i="2"/>
  <c r="P12" i="2"/>
  <c r="Q12" i="2"/>
  <c r="M13" i="2"/>
  <c r="N13" i="2"/>
  <c r="O13" i="2"/>
  <c r="P13" i="2"/>
  <c r="Q13" i="2"/>
  <c r="N3" i="2"/>
  <c r="O3" i="2"/>
  <c r="P3" i="2"/>
  <c r="Q3" i="2"/>
  <c r="M3" i="2"/>
  <c r="F5" i="2"/>
  <c r="G5" i="2" s="1"/>
  <c r="H5" i="2" s="1"/>
  <c r="I5" i="2" s="1"/>
  <c r="J5" i="2" s="1"/>
  <c r="F6" i="2"/>
  <c r="G6" i="2" s="1"/>
  <c r="H6" i="2" s="1"/>
  <c r="I6" i="2" s="1"/>
  <c r="J6" i="2" s="1"/>
  <c r="F7" i="2"/>
  <c r="G7" i="2" s="1"/>
  <c r="H7" i="2" s="1"/>
  <c r="I7" i="2" s="1"/>
  <c r="J7" i="2" s="1"/>
  <c r="F8" i="2"/>
  <c r="G8" i="2" s="1"/>
  <c r="H8" i="2" s="1"/>
  <c r="I8" i="2" s="1"/>
  <c r="J8" i="2" s="1"/>
  <c r="F9" i="2"/>
  <c r="G9" i="2" s="1"/>
  <c r="H9" i="2" s="1"/>
  <c r="I9" i="2" s="1"/>
  <c r="J9" i="2" s="1"/>
  <c r="F10" i="2"/>
  <c r="G10" i="2" s="1"/>
  <c r="H10" i="2" s="1"/>
  <c r="I10" i="2" s="1"/>
  <c r="J10" i="2" s="1"/>
  <c r="F11" i="2"/>
  <c r="G11" i="2" s="1"/>
  <c r="H11" i="2" s="1"/>
  <c r="I11" i="2" s="1"/>
  <c r="J11" i="2" s="1"/>
  <c r="F12" i="2"/>
  <c r="G12" i="2" s="1"/>
  <c r="H12" i="2" s="1"/>
  <c r="I12" i="2" s="1"/>
  <c r="J12" i="2" s="1"/>
  <c r="F13" i="2"/>
  <c r="G13" i="2" s="1"/>
  <c r="H13" i="2" s="1"/>
  <c r="I13" i="2" s="1"/>
  <c r="J13" i="2" s="1"/>
  <c r="F4" i="2"/>
  <c r="G4" i="2" s="1"/>
  <c r="H4" i="2" s="1"/>
  <c r="I4" i="2" s="1"/>
  <c r="J4" i="2" s="1"/>
  <c r="F3" i="2"/>
  <c r="G3" i="2" s="1"/>
  <c r="H3" i="2" s="1"/>
  <c r="I3" i="2" s="1"/>
  <c r="J3" i="2" s="1"/>
  <c r="E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E5" i="1" l="1"/>
  <c r="F5" i="1" s="1"/>
  <c r="G5" i="1" s="1"/>
  <c r="H5" i="1" s="1"/>
  <c r="I5" i="1" s="1"/>
  <c r="J5" i="1" s="1"/>
  <c r="K5" i="1" s="1"/>
  <c r="L5" i="1" s="1"/>
  <c r="E6" i="1"/>
  <c r="F6" i="1" s="1"/>
  <c r="G6" i="1" s="1"/>
  <c r="H6" i="1" s="1"/>
  <c r="I6" i="1" s="1"/>
  <c r="J6" i="1" s="1"/>
  <c r="K6" i="1" s="1"/>
  <c r="L6" i="1" s="1"/>
  <c r="E7" i="1"/>
  <c r="F7" i="1" s="1"/>
  <c r="G7" i="1" s="1"/>
  <c r="H7" i="1" s="1"/>
  <c r="I7" i="1" s="1"/>
  <c r="J7" i="1" s="1"/>
  <c r="K7" i="1" s="1"/>
  <c r="L7" i="1" s="1"/>
  <c r="E8" i="1"/>
  <c r="F8" i="1" s="1"/>
  <c r="G8" i="1" s="1"/>
  <c r="H8" i="1" s="1"/>
  <c r="I8" i="1" s="1"/>
  <c r="J8" i="1" s="1"/>
  <c r="K8" i="1" s="1"/>
  <c r="L8" i="1" s="1"/>
  <c r="E9" i="1"/>
  <c r="F9" i="1" s="1"/>
  <c r="G9" i="1" s="1"/>
  <c r="H9" i="1" s="1"/>
  <c r="I9" i="1" s="1"/>
  <c r="J9" i="1" s="1"/>
  <c r="K9" i="1" s="1"/>
  <c r="L9" i="1" s="1"/>
  <c r="E10" i="1"/>
  <c r="F10" i="1" s="1"/>
  <c r="G10" i="1" s="1"/>
  <c r="H10" i="1" s="1"/>
  <c r="I10" i="1" s="1"/>
  <c r="J10" i="1" s="1"/>
  <c r="K10" i="1" s="1"/>
  <c r="L10" i="1" s="1"/>
  <c r="E11" i="1"/>
  <c r="F11" i="1" s="1"/>
  <c r="G11" i="1" s="1"/>
  <c r="H11" i="1" s="1"/>
  <c r="I11" i="1" s="1"/>
  <c r="J11" i="1" s="1"/>
  <c r="K11" i="1" s="1"/>
  <c r="L11" i="1" s="1"/>
  <c r="E12" i="1"/>
  <c r="F12" i="1" s="1"/>
  <c r="G12" i="1" s="1"/>
  <c r="H12" i="1" s="1"/>
  <c r="I12" i="1" s="1"/>
  <c r="J12" i="1" s="1"/>
  <c r="K12" i="1" s="1"/>
  <c r="L12" i="1" s="1"/>
  <c r="E13" i="1"/>
  <c r="F13" i="1" s="1"/>
  <c r="G13" i="1" s="1"/>
  <c r="H13" i="1" s="1"/>
  <c r="I13" i="1" s="1"/>
  <c r="J13" i="1" s="1"/>
  <c r="K13" i="1" s="1"/>
  <c r="L13" i="1" s="1"/>
  <c r="E14" i="1"/>
  <c r="F14" i="1" s="1"/>
  <c r="G14" i="1" s="1"/>
  <c r="H14" i="1" s="1"/>
  <c r="I14" i="1" s="1"/>
  <c r="J14" i="1" s="1"/>
  <c r="K14" i="1" s="1"/>
  <c r="L14" i="1" s="1"/>
  <c r="E15" i="1"/>
  <c r="F15" i="1" s="1"/>
  <c r="G15" i="1" s="1"/>
  <c r="H15" i="1" s="1"/>
  <c r="I15" i="1" s="1"/>
  <c r="J15" i="1" s="1"/>
  <c r="K15" i="1" s="1"/>
  <c r="L15" i="1" s="1"/>
  <c r="E16" i="1"/>
  <c r="F16" i="1" s="1"/>
  <c r="G16" i="1" s="1"/>
  <c r="H16" i="1" s="1"/>
  <c r="I16" i="1" s="1"/>
  <c r="J16" i="1" s="1"/>
  <c r="K16" i="1" s="1"/>
  <c r="L16" i="1" s="1"/>
  <c r="E17" i="1"/>
  <c r="F17" i="1" s="1"/>
  <c r="G17" i="1" s="1"/>
  <c r="H17" i="1" s="1"/>
  <c r="I17" i="1" s="1"/>
  <c r="J17" i="1" s="1"/>
  <c r="K17" i="1" s="1"/>
  <c r="L17" i="1" s="1"/>
  <c r="E18" i="1"/>
  <c r="F18" i="1" s="1"/>
  <c r="G18" i="1" s="1"/>
  <c r="H18" i="1" s="1"/>
  <c r="I18" i="1" s="1"/>
  <c r="J18" i="1" s="1"/>
  <c r="K18" i="1" s="1"/>
  <c r="L18" i="1" s="1"/>
  <c r="E19" i="1"/>
  <c r="F19" i="1" s="1"/>
  <c r="G19" i="1" s="1"/>
  <c r="H19" i="1" s="1"/>
  <c r="I19" i="1" s="1"/>
  <c r="J19" i="1" s="1"/>
  <c r="K19" i="1" s="1"/>
  <c r="L19" i="1" s="1"/>
  <c r="E20" i="1"/>
  <c r="F20" i="1" s="1"/>
  <c r="G20" i="1" s="1"/>
  <c r="H20" i="1" s="1"/>
  <c r="I20" i="1" s="1"/>
  <c r="J20" i="1" s="1"/>
  <c r="K20" i="1" s="1"/>
  <c r="L20" i="1" s="1"/>
  <c r="E21" i="1"/>
  <c r="F21" i="1" s="1"/>
  <c r="G21" i="1" s="1"/>
  <c r="H21" i="1" s="1"/>
  <c r="I21" i="1" s="1"/>
  <c r="J21" i="1" s="1"/>
  <c r="K21" i="1" s="1"/>
  <c r="L21" i="1" s="1"/>
  <c r="E22" i="1"/>
  <c r="F22" i="1" s="1"/>
  <c r="G22" i="1" s="1"/>
  <c r="H22" i="1" s="1"/>
  <c r="I22" i="1" s="1"/>
  <c r="J22" i="1" s="1"/>
  <c r="K22" i="1" s="1"/>
  <c r="L22" i="1" s="1"/>
  <c r="E23" i="1"/>
  <c r="F23" i="1" s="1"/>
  <c r="G23" i="1" s="1"/>
  <c r="H23" i="1" s="1"/>
  <c r="I23" i="1" s="1"/>
  <c r="J23" i="1" s="1"/>
  <c r="K23" i="1" s="1"/>
  <c r="L23" i="1" s="1"/>
  <c r="E24" i="1"/>
  <c r="F24" i="1" s="1"/>
  <c r="G24" i="1" s="1"/>
  <c r="H24" i="1" s="1"/>
  <c r="I24" i="1" s="1"/>
  <c r="J24" i="1" s="1"/>
  <c r="K24" i="1" s="1"/>
  <c r="L24" i="1" s="1"/>
  <c r="E25" i="1"/>
  <c r="F25" i="1" s="1"/>
  <c r="G25" i="1" s="1"/>
  <c r="H25" i="1" s="1"/>
  <c r="I25" i="1" s="1"/>
  <c r="J25" i="1" s="1"/>
  <c r="K25" i="1" s="1"/>
  <c r="L25" i="1" s="1"/>
  <c r="E26" i="1"/>
  <c r="F26" i="1" s="1"/>
  <c r="G26" i="1" s="1"/>
  <c r="H26" i="1" s="1"/>
  <c r="I26" i="1" s="1"/>
  <c r="J26" i="1" s="1"/>
  <c r="K26" i="1" s="1"/>
  <c r="L26" i="1" s="1"/>
  <c r="E27" i="1"/>
  <c r="F27" i="1" s="1"/>
  <c r="G27" i="1" s="1"/>
  <c r="H27" i="1" s="1"/>
  <c r="I27" i="1" s="1"/>
  <c r="J27" i="1" s="1"/>
  <c r="K27" i="1" s="1"/>
  <c r="L27" i="1" s="1"/>
  <c r="E28" i="1"/>
  <c r="F28" i="1" s="1"/>
  <c r="G28" i="1" s="1"/>
  <c r="H28" i="1" s="1"/>
  <c r="I28" i="1" s="1"/>
  <c r="J28" i="1" s="1"/>
  <c r="K28" i="1" s="1"/>
  <c r="L28" i="1" s="1"/>
  <c r="E29" i="1"/>
  <c r="F29" i="1" s="1"/>
  <c r="G29" i="1" s="1"/>
  <c r="H29" i="1" s="1"/>
  <c r="I29" i="1" s="1"/>
  <c r="J29" i="1" s="1"/>
  <c r="K29" i="1" s="1"/>
  <c r="L29" i="1" s="1"/>
  <c r="E30" i="1"/>
  <c r="F30" i="1" s="1"/>
  <c r="G30" i="1" s="1"/>
  <c r="H30" i="1" s="1"/>
  <c r="I30" i="1" s="1"/>
  <c r="J30" i="1" s="1"/>
  <c r="K30" i="1" s="1"/>
  <c r="L30" i="1" s="1"/>
  <c r="E31" i="1"/>
  <c r="F31" i="1" s="1"/>
  <c r="G31" i="1" s="1"/>
  <c r="H31" i="1" s="1"/>
  <c r="I31" i="1" s="1"/>
  <c r="J31" i="1" s="1"/>
  <c r="K31" i="1" s="1"/>
  <c r="L31" i="1" s="1"/>
  <c r="E32" i="1"/>
  <c r="F32" i="1" s="1"/>
  <c r="G32" i="1" s="1"/>
  <c r="H32" i="1" s="1"/>
  <c r="I32" i="1" s="1"/>
  <c r="J32" i="1" s="1"/>
  <c r="K32" i="1" s="1"/>
  <c r="L32" i="1" s="1"/>
  <c r="E33" i="1"/>
  <c r="F33" i="1" s="1"/>
  <c r="G33" i="1" s="1"/>
  <c r="H33" i="1" s="1"/>
  <c r="I33" i="1" s="1"/>
  <c r="J33" i="1" s="1"/>
  <c r="K33" i="1" s="1"/>
  <c r="L33" i="1" s="1"/>
  <c r="E34" i="1"/>
  <c r="F34" i="1" s="1"/>
  <c r="G34" i="1" s="1"/>
  <c r="H34" i="1" s="1"/>
  <c r="I34" i="1" s="1"/>
  <c r="J34" i="1" s="1"/>
  <c r="K34" i="1" s="1"/>
  <c r="L34" i="1" s="1"/>
  <c r="E35" i="1"/>
  <c r="F35" i="1" s="1"/>
  <c r="G35" i="1" s="1"/>
  <c r="H35" i="1" s="1"/>
  <c r="I35" i="1" s="1"/>
  <c r="J35" i="1" s="1"/>
  <c r="K35" i="1" s="1"/>
  <c r="L35" i="1" s="1"/>
  <c r="E36" i="1"/>
  <c r="F36" i="1" s="1"/>
  <c r="G36" i="1" s="1"/>
  <c r="H36" i="1" s="1"/>
  <c r="I36" i="1" s="1"/>
  <c r="J36" i="1" s="1"/>
  <c r="K36" i="1" s="1"/>
  <c r="L36" i="1" s="1"/>
  <c r="E37" i="1"/>
  <c r="F37" i="1" s="1"/>
  <c r="G37" i="1" s="1"/>
  <c r="H37" i="1" s="1"/>
  <c r="I37" i="1" s="1"/>
  <c r="J37" i="1" s="1"/>
  <c r="K37" i="1" s="1"/>
  <c r="L37" i="1" s="1"/>
  <c r="E38" i="1"/>
  <c r="F38" i="1" s="1"/>
  <c r="G38" i="1" s="1"/>
  <c r="H38" i="1" s="1"/>
  <c r="I38" i="1" s="1"/>
  <c r="J38" i="1" s="1"/>
  <c r="K38" i="1" s="1"/>
  <c r="L38" i="1" s="1"/>
  <c r="E39" i="1"/>
  <c r="F39" i="1" s="1"/>
  <c r="G39" i="1" s="1"/>
  <c r="H39" i="1" s="1"/>
  <c r="I39" i="1" s="1"/>
  <c r="J39" i="1" s="1"/>
  <c r="K39" i="1" s="1"/>
  <c r="L39" i="1" s="1"/>
  <c r="E40" i="1"/>
  <c r="F40" i="1" s="1"/>
  <c r="G40" i="1" s="1"/>
  <c r="H40" i="1" s="1"/>
  <c r="I40" i="1" s="1"/>
  <c r="J40" i="1" s="1"/>
  <c r="K40" i="1" s="1"/>
  <c r="L40" i="1" s="1"/>
  <c r="E41" i="1"/>
  <c r="F41" i="1" s="1"/>
  <c r="G41" i="1" s="1"/>
  <c r="H41" i="1" s="1"/>
  <c r="I41" i="1" s="1"/>
  <c r="J41" i="1" s="1"/>
  <c r="K41" i="1" s="1"/>
  <c r="L41" i="1" s="1"/>
  <c r="E42" i="1"/>
  <c r="F42" i="1" s="1"/>
  <c r="G42" i="1" s="1"/>
  <c r="H42" i="1" s="1"/>
  <c r="I42" i="1" s="1"/>
  <c r="J42" i="1" s="1"/>
  <c r="K42" i="1" s="1"/>
  <c r="L42" i="1" s="1"/>
  <c r="E43" i="1"/>
  <c r="F43" i="1" s="1"/>
  <c r="G43" i="1" s="1"/>
  <c r="H43" i="1" s="1"/>
  <c r="I43" i="1" s="1"/>
  <c r="J43" i="1" s="1"/>
  <c r="K43" i="1" s="1"/>
  <c r="L43" i="1" s="1"/>
  <c r="E44" i="1"/>
  <c r="F44" i="1" s="1"/>
  <c r="G44" i="1" s="1"/>
  <c r="H44" i="1" s="1"/>
  <c r="I44" i="1" s="1"/>
  <c r="J44" i="1" s="1"/>
  <c r="K44" i="1" s="1"/>
  <c r="L44" i="1" s="1"/>
  <c r="F4" i="1"/>
  <c r="V14" i="1" l="1"/>
  <c r="V13" i="1"/>
  <c r="V12" i="1"/>
  <c r="V11" i="1"/>
  <c r="V10" i="1"/>
  <c r="V9" i="1"/>
  <c r="V8" i="1"/>
  <c r="V7" i="1"/>
  <c r="V6" i="1"/>
  <c r="V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U14" i="1"/>
  <c r="U13" i="1"/>
  <c r="U12" i="1"/>
  <c r="U11" i="1"/>
  <c r="U10" i="1"/>
  <c r="U9" i="1"/>
  <c r="U8" i="1"/>
  <c r="U7" i="1"/>
  <c r="U6" i="1"/>
  <c r="U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T14" i="1"/>
  <c r="T13" i="1"/>
  <c r="T12" i="1"/>
  <c r="T11" i="1"/>
  <c r="T10" i="1"/>
  <c r="T9" i="1"/>
  <c r="T8" i="1"/>
  <c r="T7" i="1"/>
  <c r="T6" i="1"/>
  <c r="T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S14" i="1"/>
  <c r="S13" i="1"/>
  <c r="S12" i="1"/>
  <c r="S11" i="1"/>
  <c r="S10" i="1"/>
  <c r="S9" i="1"/>
  <c r="S8" i="1"/>
  <c r="S7" i="1"/>
  <c r="S6" i="1"/>
  <c r="S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R14" i="1"/>
  <c r="R13" i="1"/>
  <c r="R12" i="1"/>
  <c r="R11" i="1"/>
  <c r="R10" i="1"/>
  <c r="R9" i="1"/>
  <c r="R8" i="1"/>
  <c r="R7" i="1"/>
  <c r="R6" i="1"/>
  <c r="R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Q14" i="1"/>
  <c r="Q13" i="1"/>
  <c r="Q12" i="1"/>
  <c r="Q11" i="1"/>
  <c r="Q10" i="1"/>
  <c r="Q9" i="1"/>
  <c r="Q8" i="1"/>
  <c r="Q7" i="1"/>
  <c r="Q6" i="1"/>
  <c r="Q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P14" i="1"/>
  <c r="P13" i="1"/>
  <c r="P12" i="1"/>
  <c r="P11" i="1"/>
  <c r="P10" i="1"/>
  <c r="P9" i="1"/>
  <c r="P8" i="1"/>
  <c r="P7" i="1"/>
  <c r="P6" i="1"/>
  <c r="P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G4" i="1"/>
  <c r="Q4" i="1"/>
  <c r="Q46" i="1" l="1"/>
  <c r="P46" i="1"/>
  <c r="H4" i="1"/>
  <c r="R4" i="1"/>
  <c r="R46" i="1" s="1"/>
  <c r="I4" i="1" l="1"/>
  <c r="S4" i="1"/>
  <c r="S46" i="1" s="1"/>
  <c r="J4" i="1" l="1"/>
  <c r="T4" i="1"/>
  <c r="T46" i="1" s="1"/>
  <c r="K4" i="1" l="1"/>
  <c r="U4" i="1"/>
  <c r="U46" i="1" s="1"/>
  <c r="L4" i="1" l="1"/>
  <c r="V4" i="1"/>
  <c r="V46" i="1" l="1"/>
  <c r="W4" i="1"/>
  <c r="W46" i="1" s="1"/>
</calcChain>
</file>

<file path=xl/sharedStrings.xml><?xml version="1.0" encoding="utf-8"?>
<sst xmlns="http://schemas.openxmlformats.org/spreadsheetml/2006/main" count="94" uniqueCount="65">
  <si>
    <t>Line</t>
  </si>
  <si>
    <t>No.</t>
  </si>
  <si>
    <t>Proposed</t>
  </si>
  <si>
    <t>Consolidated (3)</t>
  </si>
  <si>
    <t>Abraxas</t>
  </si>
  <si>
    <t>Aero Valley</t>
  </si>
  <si>
    <t>Amberwood</t>
  </si>
  <si>
    <t>Aransas Bay</t>
  </si>
  <si>
    <t>Big Woods Springs</t>
  </si>
  <si>
    <t>Carroll Water</t>
  </si>
  <si>
    <t>Chaparral</t>
  </si>
  <si>
    <t>Coleto</t>
  </si>
  <si>
    <t>Copano Cove</t>
  </si>
  <si>
    <t>Copano Heights</t>
  </si>
  <si>
    <t>Council Creek</t>
  </si>
  <si>
    <t>Country Squire</t>
  </si>
  <si>
    <t>El Pinon</t>
  </si>
  <si>
    <t>Flag Creek Ranch</t>
  </si>
  <si>
    <t>Franklin County</t>
  </si>
  <si>
    <t>Fremont Water</t>
  </si>
  <si>
    <t>La Playa</t>
  </si>
  <si>
    <t>Laguna</t>
  </si>
  <si>
    <t>Lake Limestone</t>
  </si>
  <si>
    <t>Live Oak Hills</t>
  </si>
  <si>
    <t>Longford Place</t>
  </si>
  <si>
    <t>North Victoria</t>
  </si>
  <si>
    <t>Oak Hills Ranch</t>
  </si>
  <si>
    <t>Pelican Isle</t>
  </si>
  <si>
    <t>Quiet Village</t>
  </si>
  <si>
    <t>Ranch Country</t>
  </si>
  <si>
    <t>Red Oak</t>
  </si>
  <si>
    <t>Shady Oaks</t>
  </si>
  <si>
    <t>Tall Pines</t>
  </si>
  <si>
    <t>Texas Landing</t>
  </si>
  <si>
    <t>Thousand Oaks</t>
  </si>
  <si>
    <t>Timberlane</t>
  </si>
  <si>
    <t>Treetop</t>
  </si>
  <si>
    <t>Tri County</t>
  </si>
  <si>
    <t>Vista Verde</t>
  </si>
  <si>
    <t>Walnut Bend</t>
  </si>
  <si>
    <t>Waterco</t>
  </si>
  <si>
    <t>Willow</t>
  </si>
  <si>
    <t>Woodland Harbor</t>
  </si>
  <si>
    <t>Woodlands (Rocket)</t>
  </si>
  <si>
    <t>Woodlands West</t>
  </si>
  <si>
    <t>Sewer</t>
  </si>
  <si>
    <t>Leon Springs</t>
  </si>
  <si>
    <t>Shady Grove</t>
  </si>
  <si>
    <t>Customers</t>
  </si>
  <si>
    <t>Consolidated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</si>
  <si>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</si>
  <si>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</si>
  <si>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</si>
  <si>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</si>
  <si>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</si>
  <si>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</si>
  <si>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</si>
  <si>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</si>
  <si>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System</t>
  </si>
  <si>
    <t>Connections</t>
  </si>
  <si>
    <t>Current Rate</t>
  </si>
  <si>
    <t>Line No.</t>
  </si>
  <si>
    <t>OPUC Proposed Step Increase</t>
  </si>
  <si>
    <t>Revenue Lost By Year from Step Increase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</si>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</sst>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164" fontId="0" fillId="2" borderId="0" xfId="0" applyNumberFormat="1" applyFill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4" fontId="0" fillId="2" borderId="0" xfId="1" applyFont="1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164" fontId="0" fillId="2" borderId="6" xfId="0" applyNumberFormat="1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/>
    <xf numFmtId="164" fontId="0" fillId="2" borderId="8" xfId="0" applyNumberFormat="1" applyFill="1" applyBorder="1"/>
    <xf numFmtId="164" fontId="0" fillId="2" borderId="9" xfId="0" applyNumberFormat="1" applyFill="1" applyBorder="1"/>
    <xf numFmtId="0" fontId="0" fillId="2" borderId="5" xfId="0" applyFill="1" applyBorder="1"/>
    <xf numFmtId="44" fontId="1" fillId="2" borderId="5" xfId="1" applyFont="1" applyFill="1" applyBorder="1"/>
    <xf numFmtId="44" fontId="1" fillId="2" borderId="0" xfId="1" applyFont="1" applyFill="1" applyBorder="1"/>
    <xf numFmtId="0" fontId="0" fillId="2" borderId="6" xfId="0" applyFill="1" applyBorder="1"/>
    <xf numFmtId="44" fontId="0" fillId="2" borderId="7" xfId="0" applyNumberFormat="1" applyFill="1" applyBorder="1"/>
    <xf numFmtId="44" fontId="0" fillId="2" borderId="8" xfId="0" applyNumberFormat="1" applyFill="1" applyBorder="1"/>
    <xf numFmtId="44" fontId="0" fillId="2" borderId="9" xfId="0" applyNumberFormat="1" applyFill="1" applyBorder="1"/>
    <xf numFmtId="0" fontId="3" fillId="2" borderId="2" xfId="0" applyFont="1" applyFill="1" applyBorder="1"/>
    <xf numFmtId="44" fontId="0" fillId="2" borderId="0" xfId="1" applyFont="1" applyFill="1" applyBorder="1"/>
    <xf numFmtId="44" fontId="0" fillId="2" borderId="6" xfId="1" applyFont="1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44" fontId="0" fillId="2" borderId="5" xfId="1" applyFont="1" applyFill="1" applyBorder="1"/>
    <xf numFmtId="44" fontId="0" fillId="2" borderId="6" xfId="0" applyNumberFormat="1" applyFill="1" applyBorder="1"/>
    <xf numFmtId="44" fontId="0" fillId="2" borderId="7" xfId="1" applyFont="1" applyFill="1" applyBorder="1"/>
    <xf numFmtId="44" fontId="0" fillId="2" borderId="8" xfId="1" applyFont="1" applyFill="1" applyBorder="1"/>
    <xf numFmtId="44" fontId="0" fillId="2" borderId="0" xfId="0" applyNumberForma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67371-9043-4000-B485-89EB25419F9E}">
  <dimension ref="A1:X46"/>
  <sheetViews>
    <sheetView tabSelected="1" workbookViewId="0"/>
  </sheetViews>
  <sheetFormatPr defaultColWidth="9.140625" defaultRowHeight="15" x14ac:dyDescent="0.25"/>
  <cols>
    <col min="1" max="1" width="13.42578125" style="1" bestFit="1" customWidth="1"/>
    <col min="2" max="2" width="19.140625" style="1" bestFit="1" customWidth="1"/>
    <col min="3" max="3" width="12" style="1" bestFit="1" customWidth="1"/>
    <col min="4" max="4" width="14.7109375" style="1" bestFit="1" customWidth="1"/>
    <col min="5" max="12" width="14.7109375" style="1" customWidth="1"/>
    <col min="13" max="13" width="15.7109375" style="1" bestFit="1" customWidth="1"/>
    <col min="14" max="14" width="1.85546875" style="1" customWidth="1"/>
    <col min="15" max="15" width="6.42578125" style="1" customWidth="1"/>
    <col min="16" max="16" width="20" style="1" bestFit="1" customWidth="1"/>
    <col min="17" max="17" width="14.28515625" style="1" bestFit="1" customWidth="1"/>
    <col min="18" max="20" width="12.5703125" style="1" bestFit="1" customWidth="1"/>
    <col min="21" max="21" width="11.5703125" style="1" bestFit="1" customWidth="1"/>
    <col min="22" max="22" width="9" style="1" bestFit="1" customWidth="1"/>
    <col min="23" max="23" width="14.28515625" style="1" bestFit="1" customWidth="1"/>
    <col min="24" max="24" width="12.5703125" style="1" bestFit="1" customWidth="1"/>
    <col min="25" max="16384" width="9.140625" style="1"/>
  </cols>
  <sheetData>
    <row r="1" spans="1:24" x14ac:dyDescent="0.25">
      <c r="A1" s="24" t="s">
        <v>62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  <c r="P1" s="24" t="s">
        <v>63</v>
      </c>
      <c r="Q1" s="8"/>
      <c r="R1" s="8"/>
      <c r="S1" s="8"/>
      <c r="T1" s="8"/>
      <c r="U1" s="8"/>
      <c r="V1" s="8"/>
      <c r="W1" s="9"/>
    </row>
    <row r="2" spans="1:24" x14ac:dyDescent="0.25">
      <c r="A2" s="10"/>
      <c r="D2" s="2"/>
      <c r="E2" s="2"/>
      <c r="F2" s="2"/>
      <c r="G2" s="2"/>
      <c r="H2" s="2"/>
      <c r="I2" s="2"/>
      <c r="J2" s="2"/>
      <c r="K2" s="2"/>
      <c r="L2" s="2"/>
      <c r="M2" s="11" t="s">
        <v>2</v>
      </c>
      <c r="N2" s="2"/>
      <c r="P2" s="17"/>
      <c r="W2" s="20"/>
    </row>
    <row r="3" spans="1:24" x14ac:dyDescent="0.25">
      <c r="A3" s="10" t="s">
        <v>61</v>
      </c>
      <c r="B3" s="1" t="s">
        <v>58</v>
      </c>
      <c r="C3" s="1" t="s">
        <v>59</v>
      </c>
      <c r="D3" s="2" t="s">
        <v>60</v>
      </c>
      <c r="E3" s="2" t="s">
        <v>50</v>
      </c>
      <c r="F3" s="2" t="s">
        <v>51</v>
      </c>
      <c r="G3" s="2" t="s">
        <v>52</v>
      </c>
      <c r="H3" s="2" t="s">
        <v>53</v>
      </c>
      <c r="I3" s="2" t="s">
        <v>54</v>
      </c>
      <c r="J3" s="2" t="s">
        <v>55</v>
      </c>
      <c r="K3" s="2" t="s">
        <v>56</v>
      </c>
      <c r="L3" s="2" t="s">
        <v>57</v>
      </c>
      <c r="M3" s="11" t="s">
        <v>49</v>
      </c>
      <c r="N3" s="2"/>
      <c r="P3" s="17" t="s">
        <v>50</v>
      </c>
      <c r="Q3" s="1" t="s">
        <v>51</v>
      </c>
      <c r="R3" s="1" t="s">
        <v>52</v>
      </c>
      <c r="S3" s="1" t="s">
        <v>53</v>
      </c>
      <c r="T3" s="1" t="s">
        <v>54</v>
      </c>
      <c r="U3" s="1" t="s">
        <v>55</v>
      </c>
      <c r="V3" s="1" t="s">
        <v>56</v>
      </c>
      <c r="W3" s="20" t="s">
        <v>64</v>
      </c>
    </row>
    <row r="4" spans="1:24" x14ac:dyDescent="0.25">
      <c r="A4" s="10">
        <v>1</v>
      </c>
      <c r="B4" s="1" t="s">
        <v>4</v>
      </c>
      <c r="C4" s="1">
        <v>246</v>
      </c>
      <c r="D4" s="3">
        <v>40.200000000000003</v>
      </c>
      <c r="E4" s="3">
        <f>IF((D4+10)&gt;$M$4,$M$4,(D4+10))</f>
        <v>50.2</v>
      </c>
      <c r="F4" s="3">
        <f t="shared" ref="F4:L4" si="0">IF((E4+10)&gt;$M$4,$M$4,(E4+10))</f>
        <v>60.2</v>
      </c>
      <c r="G4" s="3">
        <f t="shared" si="0"/>
        <v>70.2</v>
      </c>
      <c r="H4" s="3">
        <f t="shared" si="0"/>
        <v>80.2</v>
      </c>
      <c r="I4" s="3">
        <f t="shared" si="0"/>
        <v>81.73</v>
      </c>
      <c r="J4" s="3">
        <f t="shared" si="0"/>
        <v>81.73</v>
      </c>
      <c r="K4" s="3">
        <f t="shared" si="0"/>
        <v>81.73</v>
      </c>
      <c r="L4" s="3">
        <f t="shared" si="0"/>
        <v>81.73</v>
      </c>
      <c r="M4" s="12">
        <v>81.73</v>
      </c>
      <c r="N4" s="3"/>
      <c r="P4" s="18">
        <f>IF(E4&lt;$M$4,($M$4-E4)*$C4*12,0)</f>
        <v>93076.56</v>
      </c>
      <c r="Q4" s="19">
        <f t="shared" ref="Q4:V4" si="1">IF(F4&lt;$M$4,($M$4-F4)*$C4*12,0)</f>
        <v>63556.56</v>
      </c>
      <c r="R4" s="19">
        <f t="shared" si="1"/>
        <v>34036.559999999998</v>
      </c>
      <c r="S4" s="19">
        <f t="shared" si="1"/>
        <v>4516.5600000000031</v>
      </c>
      <c r="T4" s="19">
        <f t="shared" si="1"/>
        <v>0</v>
      </c>
      <c r="U4" s="19">
        <f t="shared" si="1"/>
        <v>0</v>
      </c>
      <c r="V4" s="19">
        <f t="shared" si="1"/>
        <v>0</v>
      </c>
      <c r="W4" s="26">
        <f>SUM(P4:V4)</f>
        <v>195186.24</v>
      </c>
      <c r="X4" s="6"/>
    </row>
    <row r="5" spans="1:24" x14ac:dyDescent="0.25">
      <c r="A5" s="10">
        <v>2</v>
      </c>
      <c r="B5" s="1" t="s">
        <v>5</v>
      </c>
      <c r="C5" s="1">
        <v>32</v>
      </c>
      <c r="D5" s="3">
        <v>81.86</v>
      </c>
      <c r="E5" s="3">
        <f t="shared" ref="E5:L5" si="2">IF((D5+10)&gt;$M$4,$M$4,(D5+10))</f>
        <v>81.73</v>
      </c>
      <c r="F5" s="3">
        <f t="shared" si="2"/>
        <v>81.73</v>
      </c>
      <c r="G5" s="3">
        <f t="shared" si="2"/>
        <v>81.73</v>
      </c>
      <c r="H5" s="3">
        <f t="shared" si="2"/>
        <v>81.73</v>
      </c>
      <c r="I5" s="3">
        <f t="shared" si="2"/>
        <v>81.73</v>
      </c>
      <c r="J5" s="3">
        <f t="shared" si="2"/>
        <v>81.73</v>
      </c>
      <c r="K5" s="3">
        <f t="shared" si="2"/>
        <v>81.73</v>
      </c>
      <c r="L5" s="3">
        <f t="shared" si="2"/>
        <v>81.73</v>
      </c>
      <c r="M5" s="12">
        <v>81.73</v>
      </c>
      <c r="N5" s="3"/>
      <c r="P5" s="18">
        <f t="shared" ref="P5:P14" si="3">IF(E5&lt;$M$4,($M$4-E5)*$C5*12,0)</f>
        <v>0</v>
      </c>
      <c r="Q5" s="19">
        <f t="shared" ref="Q5:Q14" si="4">IF(F5&lt;$M$4,($M$4-F5)*$C5*12,0)</f>
        <v>0</v>
      </c>
      <c r="R5" s="19">
        <f t="shared" ref="R5:R14" si="5">IF(G5&lt;$M$4,($M$4-G5)*$C5*12,0)</f>
        <v>0</v>
      </c>
      <c r="S5" s="19">
        <f t="shared" ref="S5:S14" si="6">IF(H5&lt;$M$4,($M$4-H5)*$C5*12,0)</f>
        <v>0</v>
      </c>
      <c r="T5" s="19">
        <f t="shared" ref="T5:T14" si="7">IF(I5&lt;$M$4,($M$4-I5)*$C5*12,0)</f>
        <v>0</v>
      </c>
      <c r="U5" s="19">
        <f t="shared" ref="U5:U14" si="8">IF(J5&lt;$M$4,($M$4-J5)*$C5*12,0)</f>
        <v>0</v>
      </c>
      <c r="V5" s="19">
        <f t="shared" ref="V5:V14" si="9">IF(K5&lt;$M$4,($M$4-K5)*$C5*12,0)</f>
        <v>0</v>
      </c>
      <c r="W5" s="26">
        <f t="shared" ref="W5:W44" si="10">SUM(P5:V5)</f>
        <v>0</v>
      </c>
    </row>
    <row r="6" spans="1:24" x14ac:dyDescent="0.25">
      <c r="A6" s="10">
        <v>3</v>
      </c>
      <c r="B6" s="1" t="s">
        <v>6</v>
      </c>
      <c r="C6" s="1">
        <v>56</v>
      </c>
      <c r="D6" s="3">
        <v>53.89</v>
      </c>
      <c r="E6" s="3">
        <f t="shared" ref="E6:L6" si="11">IF((D6+10)&gt;$M$4,$M$4,(D6+10))</f>
        <v>63.89</v>
      </c>
      <c r="F6" s="3">
        <f t="shared" si="11"/>
        <v>73.89</v>
      </c>
      <c r="G6" s="3">
        <f t="shared" si="11"/>
        <v>81.73</v>
      </c>
      <c r="H6" s="3">
        <f t="shared" si="11"/>
        <v>81.73</v>
      </c>
      <c r="I6" s="3">
        <f t="shared" si="11"/>
        <v>81.73</v>
      </c>
      <c r="J6" s="3">
        <f t="shared" si="11"/>
        <v>81.73</v>
      </c>
      <c r="K6" s="3">
        <f t="shared" si="11"/>
        <v>81.73</v>
      </c>
      <c r="L6" s="3">
        <f t="shared" si="11"/>
        <v>81.73</v>
      </c>
      <c r="M6" s="12">
        <v>81.73</v>
      </c>
      <c r="N6" s="3"/>
      <c r="P6" s="18">
        <f t="shared" si="3"/>
        <v>11988.480000000003</v>
      </c>
      <c r="Q6" s="19">
        <f t="shared" si="4"/>
        <v>5268.4800000000023</v>
      </c>
      <c r="R6" s="19">
        <f t="shared" si="5"/>
        <v>0</v>
      </c>
      <c r="S6" s="19">
        <f t="shared" si="6"/>
        <v>0</v>
      </c>
      <c r="T6" s="19">
        <f t="shared" si="7"/>
        <v>0</v>
      </c>
      <c r="U6" s="19">
        <f t="shared" si="8"/>
        <v>0</v>
      </c>
      <c r="V6" s="19">
        <f t="shared" si="9"/>
        <v>0</v>
      </c>
      <c r="W6" s="26">
        <f t="shared" si="10"/>
        <v>17256.960000000006</v>
      </c>
    </row>
    <row r="7" spans="1:24" x14ac:dyDescent="0.25">
      <c r="A7" s="10">
        <v>4</v>
      </c>
      <c r="B7" s="1" t="s">
        <v>7</v>
      </c>
      <c r="C7" s="1">
        <v>346</v>
      </c>
      <c r="D7" s="3">
        <v>42.88</v>
      </c>
      <c r="E7" s="3">
        <f t="shared" ref="E7:L7" si="12">IF((D7+10)&gt;$M$4,$M$4,(D7+10))</f>
        <v>52.88</v>
      </c>
      <c r="F7" s="3">
        <f t="shared" si="12"/>
        <v>62.88</v>
      </c>
      <c r="G7" s="3">
        <f t="shared" si="12"/>
        <v>72.88</v>
      </c>
      <c r="H7" s="3">
        <f t="shared" si="12"/>
        <v>81.73</v>
      </c>
      <c r="I7" s="3">
        <f t="shared" si="12"/>
        <v>81.73</v>
      </c>
      <c r="J7" s="3">
        <f t="shared" si="12"/>
        <v>81.73</v>
      </c>
      <c r="K7" s="3">
        <f t="shared" si="12"/>
        <v>81.73</v>
      </c>
      <c r="L7" s="3">
        <f t="shared" si="12"/>
        <v>81.73</v>
      </c>
      <c r="M7" s="12">
        <v>81.73</v>
      </c>
      <c r="N7" s="3"/>
      <c r="P7" s="18">
        <f t="shared" si="3"/>
        <v>119785.20000000001</v>
      </c>
      <c r="Q7" s="19">
        <f t="shared" si="4"/>
        <v>78265.200000000012</v>
      </c>
      <c r="R7" s="19">
        <f t="shared" si="5"/>
        <v>36745.200000000041</v>
      </c>
      <c r="S7" s="19">
        <f t="shared" si="6"/>
        <v>0</v>
      </c>
      <c r="T7" s="19">
        <f t="shared" si="7"/>
        <v>0</v>
      </c>
      <c r="U7" s="19">
        <f t="shared" si="8"/>
        <v>0</v>
      </c>
      <c r="V7" s="19">
        <f t="shared" si="9"/>
        <v>0</v>
      </c>
      <c r="W7" s="26">
        <f t="shared" si="10"/>
        <v>234795.60000000006</v>
      </c>
    </row>
    <row r="8" spans="1:24" x14ac:dyDescent="0.25">
      <c r="A8" s="10">
        <v>5</v>
      </c>
      <c r="B8" s="1" t="s">
        <v>8</v>
      </c>
      <c r="C8" s="1">
        <v>81</v>
      </c>
      <c r="D8" s="3">
        <v>28.9</v>
      </c>
      <c r="E8" s="3">
        <f t="shared" ref="E8:L8" si="13">IF((D8+10)&gt;$M$4,$M$4,(D8+10))</f>
        <v>38.9</v>
      </c>
      <c r="F8" s="3">
        <f t="shared" si="13"/>
        <v>48.9</v>
      </c>
      <c r="G8" s="3">
        <f t="shared" si="13"/>
        <v>58.9</v>
      </c>
      <c r="H8" s="3">
        <f t="shared" si="13"/>
        <v>68.900000000000006</v>
      </c>
      <c r="I8" s="3">
        <f t="shared" si="13"/>
        <v>78.900000000000006</v>
      </c>
      <c r="J8" s="3">
        <f t="shared" si="13"/>
        <v>81.73</v>
      </c>
      <c r="K8" s="3">
        <f t="shared" si="13"/>
        <v>81.73</v>
      </c>
      <c r="L8" s="3">
        <f t="shared" si="13"/>
        <v>81.73</v>
      </c>
      <c r="M8" s="12">
        <v>81.73</v>
      </c>
      <c r="N8" s="3"/>
      <c r="P8" s="18">
        <f t="shared" si="3"/>
        <v>41630.760000000009</v>
      </c>
      <c r="Q8" s="19">
        <f t="shared" si="4"/>
        <v>31910.760000000006</v>
      </c>
      <c r="R8" s="19">
        <f t="shared" si="5"/>
        <v>22190.760000000006</v>
      </c>
      <c r="S8" s="19">
        <f t="shared" si="6"/>
        <v>12470.759999999998</v>
      </c>
      <c r="T8" s="19">
        <f t="shared" si="7"/>
        <v>2750.7599999999984</v>
      </c>
      <c r="U8" s="19">
        <f t="shared" si="8"/>
        <v>0</v>
      </c>
      <c r="V8" s="19">
        <f t="shared" si="9"/>
        <v>0</v>
      </c>
      <c r="W8" s="26">
        <f t="shared" si="10"/>
        <v>110953.80000000002</v>
      </c>
    </row>
    <row r="9" spans="1:24" x14ac:dyDescent="0.25">
      <c r="A9" s="10">
        <v>6</v>
      </c>
      <c r="B9" s="1" t="s">
        <v>9</v>
      </c>
      <c r="C9" s="1">
        <v>481</v>
      </c>
      <c r="D9" s="3">
        <v>42.91</v>
      </c>
      <c r="E9" s="3">
        <f t="shared" ref="E9:L9" si="14">IF((D9+10)&gt;$M$4,$M$4,(D9+10))</f>
        <v>52.91</v>
      </c>
      <c r="F9" s="3">
        <f t="shared" si="14"/>
        <v>62.91</v>
      </c>
      <c r="G9" s="3">
        <f t="shared" si="14"/>
        <v>72.91</v>
      </c>
      <c r="H9" s="3">
        <f t="shared" si="14"/>
        <v>81.73</v>
      </c>
      <c r="I9" s="3">
        <f t="shared" si="14"/>
        <v>81.73</v>
      </c>
      <c r="J9" s="3">
        <f t="shared" si="14"/>
        <v>81.73</v>
      </c>
      <c r="K9" s="3">
        <f t="shared" si="14"/>
        <v>81.73</v>
      </c>
      <c r="L9" s="3">
        <f t="shared" si="14"/>
        <v>81.73</v>
      </c>
      <c r="M9" s="12">
        <v>81.73</v>
      </c>
      <c r="N9" s="3"/>
      <c r="P9" s="18">
        <f t="shared" si="3"/>
        <v>166349.04000000004</v>
      </c>
      <c r="Q9" s="19">
        <f t="shared" si="4"/>
        <v>108629.04000000004</v>
      </c>
      <c r="R9" s="19">
        <f t="shared" si="5"/>
        <v>50909.040000000045</v>
      </c>
      <c r="S9" s="19">
        <f t="shared" si="6"/>
        <v>0</v>
      </c>
      <c r="T9" s="19">
        <f t="shared" si="7"/>
        <v>0</v>
      </c>
      <c r="U9" s="19">
        <f t="shared" si="8"/>
        <v>0</v>
      </c>
      <c r="V9" s="19">
        <f t="shared" si="9"/>
        <v>0</v>
      </c>
      <c r="W9" s="26">
        <f t="shared" si="10"/>
        <v>325887.12000000011</v>
      </c>
    </row>
    <row r="10" spans="1:24" x14ac:dyDescent="0.25">
      <c r="A10" s="10">
        <v>7</v>
      </c>
      <c r="B10" s="1" t="s">
        <v>10</v>
      </c>
      <c r="C10" s="1">
        <v>52</v>
      </c>
      <c r="D10" s="3">
        <v>22</v>
      </c>
      <c r="E10" s="3">
        <f t="shared" ref="E10:L10" si="15">IF((D10+10)&gt;$M$4,$M$4,(D10+10))</f>
        <v>32</v>
      </c>
      <c r="F10" s="3">
        <f t="shared" si="15"/>
        <v>42</v>
      </c>
      <c r="G10" s="3">
        <f t="shared" si="15"/>
        <v>52</v>
      </c>
      <c r="H10" s="3">
        <f t="shared" si="15"/>
        <v>62</v>
      </c>
      <c r="I10" s="3">
        <f t="shared" si="15"/>
        <v>72</v>
      </c>
      <c r="J10" s="3">
        <f t="shared" si="15"/>
        <v>81.73</v>
      </c>
      <c r="K10" s="3">
        <f t="shared" si="15"/>
        <v>81.73</v>
      </c>
      <c r="L10" s="3">
        <f t="shared" si="15"/>
        <v>81.73</v>
      </c>
      <c r="M10" s="12">
        <v>81.73</v>
      </c>
      <c r="N10" s="3"/>
      <c r="P10" s="18">
        <f t="shared" si="3"/>
        <v>31031.52</v>
      </c>
      <c r="Q10" s="19">
        <f t="shared" si="4"/>
        <v>24791.52</v>
      </c>
      <c r="R10" s="19">
        <f t="shared" si="5"/>
        <v>18551.520000000004</v>
      </c>
      <c r="S10" s="19">
        <f t="shared" si="6"/>
        <v>12311.520000000004</v>
      </c>
      <c r="T10" s="19">
        <f t="shared" si="7"/>
        <v>6071.5200000000023</v>
      </c>
      <c r="U10" s="19">
        <f t="shared" si="8"/>
        <v>0</v>
      </c>
      <c r="V10" s="19">
        <f t="shared" si="9"/>
        <v>0</v>
      </c>
      <c r="W10" s="26">
        <f t="shared" si="10"/>
        <v>92757.6</v>
      </c>
    </row>
    <row r="11" spans="1:24" x14ac:dyDescent="0.25">
      <c r="A11" s="10">
        <v>8</v>
      </c>
      <c r="B11" s="1" t="s">
        <v>11</v>
      </c>
      <c r="C11" s="1">
        <v>173</v>
      </c>
      <c r="D11" s="3">
        <v>43</v>
      </c>
      <c r="E11" s="3">
        <f t="shared" ref="E11:L11" si="16">IF((D11+10)&gt;$M$4,$M$4,(D11+10))</f>
        <v>53</v>
      </c>
      <c r="F11" s="3">
        <f t="shared" si="16"/>
        <v>63</v>
      </c>
      <c r="G11" s="3">
        <f t="shared" si="16"/>
        <v>73</v>
      </c>
      <c r="H11" s="3">
        <f t="shared" si="16"/>
        <v>81.73</v>
      </c>
      <c r="I11" s="3">
        <f t="shared" si="16"/>
        <v>81.73</v>
      </c>
      <c r="J11" s="3">
        <f t="shared" si="16"/>
        <v>81.73</v>
      </c>
      <c r="K11" s="3">
        <f t="shared" si="16"/>
        <v>81.73</v>
      </c>
      <c r="L11" s="3">
        <f t="shared" si="16"/>
        <v>81.73</v>
      </c>
      <c r="M11" s="12">
        <v>81.73</v>
      </c>
      <c r="N11" s="3"/>
      <c r="P11" s="18">
        <f t="shared" si="3"/>
        <v>59643.48000000001</v>
      </c>
      <c r="Q11" s="19">
        <f t="shared" si="4"/>
        <v>38883.48000000001</v>
      </c>
      <c r="R11" s="19">
        <f t="shared" si="5"/>
        <v>18123.480000000007</v>
      </c>
      <c r="S11" s="19">
        <f t="shared" si="6"/>
        <v>0</v>
      </c>
      <c r="T11" s="19">
        <f t="shared" si="7"/>
        <v>0</v>
      </c>
      <c r="U11" s="19">
        <f t="shared" si="8"/>
        <v>0</v>
      </c>
      <c r="V11" s="19">
        <f t="shared" si="9"/>
        <v>0</v>
      </c>
      <c r="W11" s="26">
        <f t="shared" si="10"/>
        <v>116650.44000000003</v>
      </c>
    </row>
    <row r="12" spans="1:24" x14ac:dyDescent="0.25">
      <c r="A12" s="10">
        <v>9</v>
      </c>
      <c r="B12" s="1" t="s">
        <v>12</v>
      </c>
      <c r="C12" s="1">
        <v>769</v>
      </c>
      <c r="D12" s="3">
        <v>41.25</v>
      </c>
      <c r="E12" s="3">
        <f t="shared" ref="E12:L12" si="17">IF((D12+10)&gt;$M$4,$M$4,(D12+10))</f>
        <v>51.25</v>
      </c>
      <c r="F12" s="3">
        <f t="shared" si="17"/>
        <v>61.25</v>
      </c>
      <c r="G12" s="3">
        <f t="shared" si="17"/>
        <v>71.25</v>
      </c>
      <c r="H12" s="3">
        <f t="shared" si="17"/>
        <v>81.25</v>
      </c>
      <c r="I12" s="3">
        <f t="shared" si="17"/>
        <v>81.73</v>
      </c>
      <c r="J12" s="3">
        <f t="shared" si="17"/>
        <v>81.73</v>
      </c>
      <c r="K12" s="3">
        <f t="shared" si="17"/>
        <v>81.73</v>
      </c>
      <c r="L12" s="3">
        <f t="shared" si="17"/>
        <v>81.73</v>
      </c>
      <c r="M12" s="12">
        <v>81.73</v>
      </c>
      <c r="N12" s="3"/>
      <c r="P12" s="18">
        <f t="shared" si="3"/>
        <v>281269.44000000006</v>
      </c>
      <c r="Q12" s="19">
        <f t="shared" si="4"/>
        <v>188989.44000000003</v>
      </c>
      <c r="R12" s="19">
        <f t="shared" si="5"/>
        <v>96709.440000000031</v>
      </c>
      <c r="S12" s="19">
        <f t="shared" si="6"/>
        <v>4429.4400000000369</v>
      </c>
      <c r="T12" s="19">
        <f t="shared" si="7"/>
        <v>0</v>
      </c>
      <c r="U12" s="19">
        <f t="shared" si="8"/>
        <v>0</v>
      </c>
      <c r="V12" s="19">
        <f t="shared" si="9"/>
        <v>0</v>
      </c>
      <c r="W12" s="26">
        <f t="shared" si="10"/>
        <v>571397.76000000024</v>
      </c>
    </row>
    <row r="13" spans="1:24" x14ac:dyDescent="0.25">
      <c r="A13" s="10">
        <v>10</v>
      </c>
      <c r="B13" s="1" t="s">
        <v>13</v>
      </c>
      <c r="C13" s="1">
        <v>110</v>
      </c>
      <c r="D13" s="3">
        <v>68.66</v>
      </c>
      <c r="E13" s="3">
        <f t="shared" ref="E13:L13" si="18">IF((D13+10)&gt;$M$4,$M$4,(D13+10))</f>
        <v>78.66</v>
      </c>
      <c r="F13" s="3">
        <f t="shared" si="18"/>
        <v>81.73</v>
      </c>
      <c r="G13" s="3">
        <f t="shared" si="18"/>
        <v>81.73</v>
      </c>
      <c r="H13" s="3">
        <f t="shared" si="18"/>
        <v>81.73</v>
      </c>
      <c r="I13" s="3">
        <f t="shared" si="18"/>
        <v>81.73</v>
      </c>
      <c r="J13" s="3">
        <f t="shared" si="18"/>
        <v>81.73</v>
      </c>
      <c r="K13" s="3">
        <f t="shared" si="18"/>
        <v>81.73</v>
      </c>
      <c r="L13" s="3">
        <f t="shared" si="18"/>
        <v>81.73</v>
      </c>
      <c r="M13" s="12">
        <v>81.73</v>
      </c>
      <c r="N13" s="3"/>
      <c r="P13" s="18">
        <f t="shared" si="3"/>
        <v>4052.4000000000101</v>
      </c>
      <c r="Q13" s="19">
        <f t="shared" si="4"/>
        <v>0</v>
      </c>
      <c r="R13" s="19">
        <f t="shared" si="5"/>
        <v>0</v>
      </c>
      <c r="S13" s="19">
        <f t="shared" si="6"/>
        <v>0</v>
      </c>
      <c r="T13" s="19">
        <f t="shared" si="7"/>
        <v>0</v>
      </c>
      <c r="U13" s="19">
        <f t="shared" si="8"/>
        <v>0</v>
      </c>
      <c r="V13" s="19">
        <f t="shared" si="9"/>
        <v>0</v>
      </c>
      <c r="W13" s="26">
        <f t="shared" si="10"/>
        <v>4052.4000000000101</v>
      </c>
    </row>
    <row r="14" spans="1:24" x14ac:dyDescent="0.25">
      <c r="A14" s="10">
        <v>11</v>
      </c>
      <c r="B14" s="1" t="s">
        <v>14</v>
      </c>
      <c r="C14" s="1">
        <v>252</v>
      </c>
      <c r="D14" s="3">
        <v>92</v>
      </c>
      <c r="E14" s="3">
        <f t="shared" ref="E14:L14" si="19">IF((D14+10)&gt;$M$4,$M$4,(D14+10))</f>
        <v>81.73</v>
      </c>
      <c r="F14" s="3">
        <f t="shared" si="19"/>
        <v>81.73</v>
      </c>
      <c r="G14" s="3">
        <f t="shared" si="19"/>
        <v>81.73</v>
      </c>
      <c r="H14" s="3">
        <f t="shared" si="19"/>
        <v>81.73</v>
      </c>
      <c r="I14" s="3">
        <f t="shared" si="19"/>
        <v>81.73</v>
      </c>
      <c r="J14" s="3">
        <f t="shared" si="19"/>
        <v>81.73</v>
      </c>
      <c r="K14" s="3">
        <f t="shared" si="19"/>
        <v>81.73</v>
      </c>
      <c r="L14" s="3">
        <f t="shared" si="19"/>
        <v>81.73</v>
      </c>
      <c r="M14" s="12">
        <v>81.73</v>
      </c>
      <c r="N14" s="3"/>
      <c r="P14" s="18">
        <f t="shared" si="3"/>
        <v>0</v>
      </c>
      <c r="Q14" s="19">
        <f t="shared" si="4"/>
        <v>0</v>
      </c>
      <c r="R14" s="19">
        <f t="shared" si="5"/>
        <v>0</v>
      </c>
      <c r="S14" s="19">
        <f t="shared" si="6"/>
        <v>0</v>
      </c>
      <c r="T14" s="19">
        <f t="shared" si="7"/>
        <v>0</v>
      </c>
      <c r="U14" s="19">
        <f t="shared" si="8"/>
        <v>0</v>
      </c>
      <c r="V14" s="19">
        <f t="shared" si="9"/>
        <v>0</v>
      </c>
      <c r="W14" s="26">
        <f t="shared" si="10"/>
        <v>0</v>
      </c>
    </row>
    <row r="15" spans="1:24" x14ac:dyDescent="0.25">
      <c r="A15" s="10">
        <v>12</v>
      </c>
      <c r="B15" s="1" t="s">
        <v>15</v>
      </c>
      <c r="C15" s="1">
        <v>238</v>
      </c>
      <c r="D15" s="3">
        <v>50.48</v>
      </c>
      <c r="E15" s="3">
        <f t="shared" ref="E15:L15" si="20">IF((D15+10)&gt;$M$4,$M$4,(D15+10))</f>
        <v>60.48</v>
      </c>
      <c r="F15" s="3">
        <f t="shared" si="20"/>
        <v>70.47999999999999</v>
      </c>
      <c r="G15" s="3">
        <f t="shared" si="20"/>
        <v>80.47999999999999</v>
      </c>
      <c r="H15" s="3">
        <f t="shared" si="20"/>
        <v>81.73</v>
      </c>
      <c r="I15" s="3">
        <f t="shared" si="20"/>
        <v>81.73</v>
      </c>
      <c r="J15" s="3">
        <f t="shared" si="20"/>
        <v>81.73</v>
      </c>
      <c r="K15" s="3">
        <f t="shared" si="20"/>
        <v>81.73</v>
      </c>
      <c r="L15" s="3">
        <f t="shared" si="20"/>
        <v>81.73</v>
      </c>
      <c r="M15" s="12">
        <v>81.73</v>
      </c>
      <c r="N15" s="3"/>
      <c r="P15" s="18">
        <f t="shared" ref="P15:P44" si="21">IF(E15&lt;$M$4,($M$4-E15)*$C15*12,0)</f>
        <v>60690.000000000022</v>
      </c>
      <c r="Q15" s="19">
        <f t="shared" ref="Q15:Q44" si="22">IF(F15&lt;$M$4,($M$4-F15)*$C15*12,0)</f>
        <v>32130.000000000036</v>
      </c>
      <c r="R15" s="19">
        <f t="shared" ref="R15:R44" si="23">IF(G15&lt;$M$4,($M$4-G15)*$C15*12,0)</f>
        <v>3570.0000000000409</v>
      </c>
      <c r="S15" s="19">
        <f t="shared" ref="S15:S44" si="24">IF(H15&lt;$M$4,($M$4-H15)*$C15*12,0)</f>
        <v>0</v>
      </c>
      <c r="T15" s="19">
        <f t="shared" ref="T15:T44" si="25">IF(I15&lt;$M$4,($M$4-I15)*$C15*12,0)</f>
        <v>0</v>
      </c>
      <c r="U15" s="19">
        <f t="shared" ref="U15:U44" si="26">IF(J15&lt;$M$4,($M$4-J15)*$C15*12,0)</f>
        <v>0</v>
      </c>
      <c r="V15" s="19">
        <f t="shared" ref="V15:V44" si="27">IF(K15&lt;$M$4,($M$4-K15)*$C15*12,0)</f>
        <v>0</v>
      </c>
      <c r="W15" s="26">
        <f t="shared" si="10"/>
        <v>96390.000000000102</v>
      </c>
    </row>
    <row r="16" spans="1:24" x14ac:dyDescent="0.25">
      <c r="A16" s="10">
        <v>13</v>
      </c>
      <c r="B16" s="1" t="s">
        <v>16</v>
      </c>
      <c r="C16" s="1">
        <v>55</v>
      </c>
      <c r="D16" s="3">
        <v>53.77</v>
      </c>
      <c r="E16" s="3">
        <f t="shared" ref="E16:L16" si="28">IF((D16+10)&gt;$M$4,$M$4,(D16+10))</f>
        <v>63.77</v>
      </c>
      <c r="F16" s="3">
        <f t="shared" si="28"/>
        <v>73.77000000000001</v>
      </c>
      <c r="G16" s="3">
        <f t="shared" si="28"/>
        <v>81.73</v>
      </c>
      <c r="H16" s="3">
        <f t="shared" si="28"/>
        <v>81.73</v>
      </c>
      <c r="I16" s="3">
        <f t="shared" si="28"/>
        <v>81.73</v>
      </c>
      <c r="J16" s="3">
        <f t="shared" si="28"/>
        <v>81.73</v>
      </c>
      <c r="K16" s="3">
        <f t="shared" si="28"/>
        <v>81.73</v>
      </c>
      <c r="L16" s="3">
        <f t="shared" si="28"/>
        <v>81.73</v>
      </c>
      <c r="M16" s="12">
        <v>81.73</v>
      </c>
      <c r="N16" s="3"/>
      <c r="P16" s="18">
        <f t="shared" si="21"/>
        <v>11853.6</v>
      </c>
      <c r="Q16" s="19">
        <f t="shared" si="22"/>
        <v>5253.5999999999958</v>
      </c>
      <c r="R16" s="19">
        <f t="shared" si="23"/>
        <v>0</v>
      </c>
      <c r="S16" s="19">
        <f t="shared" si="24"/>
        <v>0</v>
      </c>
      <c r="T16" s="19">
        <f t="shared" si="25"/>
        <v>0</v>
      </c>
      <c r="U16" s="19">
        <f t="shared" si="26"/>
        <v>0</v>
      </c>
      <c r="V16" s="19">
        <f t="shared" si="27"/>
        <v>0</v>
      </c>
      <c r="W16" s="26">
        <f t="shared" si="10"/>
        <v>17107.199999999997</v>
      </c>
    </row>
    <row r="17" spans="1:23" x14ac:dyDescent="0.25">
      <c r="A17" s="10">
        <v>14</v>
      </c>
      <c r="B17" s="1" t="s">
        <v>17</v>
      </c>
      <c r="C17" s="1">
        <v>42</v>
      </c>
      <c r="D17" s="3">
        <v>41.04</v>
      </c>
      <c r="E17" s="3">
        <f t="shared" ref="E17:L17" si="29">IF((D17+10)&gt;$M$4,$M$4,(D17+10))</f>
        <v>51.04</v>
      </c>
      <c r="F17" s="3">
        <f t="shared" si="29"/>
        <v>61.04</v>
      </c>
      <c r="G17" s="3">
        <f t="shared" si="29"/>
        <v>71.039999999999992</v>
      </c>
      <c r="H17" s="3">
        <f t="shared" si="29"/>
        <v>81.039999999999992</v>
      </c>
      <c r="I17" s="3">
        <f t="shared" si="29"/>
        <v>81.73</v>
      </c>
      <c r="J17" s="3">
        <f t="shared" si="29"/>
        <v>81.73</v>
      </c>
      <c r="K17" s="3">
        <f t="shared" si="29"/>
        <v>81.73</v>
      </c>
      <c r="L17" s="3">
        <f t="shared" si="29"/>
        <v>81.73</v>
      </c>
      <c r="M17" s="12">
        <v>81.73</v>
      </c>
      <c r="N17" s="3"/>
      <c r="P17" s="18">
        <f t="shared" si="21"/>
        <v>15467.760000000002</v>
      </c>
      <c r="Q17" s="19">
        <f t="shared" si="22"/>
        <v>10427.760000000002</v>
      </c>
      <c r="R17" s="19">
        <f t="shared" si="23"/>
        <v>5387.7600000000057</v>
      </c>
      <c r="S17" s="19">
        <f t="shared" si="24"/>
        <v>347.76000000000602</v>
      </c>
      <c r="T17" s="19">
        <f t="shared" si="25"/>
        <v>0</v>
      </c>
      <c r="U17" s="19">
        <f t="shared" si="26"/>
        <v>0</v>
      </c>
      <c r="V17" s="19">
        <f t="shared" si="27"/>
        <v>0</v>
      </c>
      <c r="W17" s="26">
        <f t="shared" si="10"/>
        <v>31631.040000000015</v>
      </c>
    </row>
    <row r="18" spans="1:23" x14ac:dyDescent="0.25">
      <c r="A18" s="10">
        <v>15</v>
      </c>
      <c r="B18" s="1" t="s">
        <v>18</v>
      </c>
      <c r="C18" s="1">
        <v>105</v>
      </c>
      <c r="D18" s="3">
        <v>20.52</v>
      </c>
      <c r="E18" s="3">
        <f t="shared" ref="E18:L18" si="30">IF((D18+10)&gt;$M$4,$M$4,(D18+10))</f>
        <v>30.52</v>
      </c>
      <c r="F18" s="3">
        <f t="shared" si="30"/>
        <v>40.519999999999996</v>
      </c>
      <c r="G18" s="3">
        <f t="shared" si="30"/>
        <v>50.519999999999996</v>
      </c>
      <c r="H18" s="3">
        <f t="shared" si="30"/>
        <v>60.519999999999996</v>
      </c>
      <c r="I18" s="3">
        <f t="shared" si="30"/>
        <v>70.52</v>
      </c>
      <c r="J18" s="3">
        <f t="shared" si="30"/>
        <v>80.52</v>
      </c>
      <c r="K18" s="3">
        <f t="shared" si="30"/>
        <v>81.73</v>
      </c>
      <c r="L18" s="3">
        <f t="shared" si="30"/>
        <v>81.73</v>
      </c>
      <c r="M18" s="12">
        <v>81.73</v>
      </c>
      <c r="N18" s="3"/>
      <c r="P18" s="18">
        <f t="shared" si="21"/>
        <v>64524.600000000013</v>
      </c>
      <c r="Q18" s="19">
        <f t="shared" si="22"/>
        <v>51924.600000000013</v>
      </c>
      <c r="R18" s="19">
        <f t="shared" si="23"/>
        <v>39324.600000000006</v>
      </c>
      <c r="S18" s="19">
        <f t="shared" si="24"/>
        <v>26724.600000000006</v>
      </c>
      <c r="T18" s="19">
        <f t="shared" si="25"/>
        <v>14124.600000000009</v>
      </c>
      <c r="U18" s="19">
        <f t="shared" si="26"/>
        <v>1524.6000000000099</v>
      </c>
      <c r="V18" s="19">
        <f t="shared" si="27"/>
        <v>0</v>
      </c>
      <c r="W18" s="26">
        <f t="shared" si="10"/>
        <v>198147.60000000006</v>
      </c>
    </row>
    <row r="19" spans="1:23" x14ac:dyDescent="0.25">
      <c r="A19" s="10">
        <v>16</v>
      </c>
      <c r="B19" s="1" t="s">
        <v>19</v>
      </c>
      <c r="C19" s="1">
        <v>61</v>
      </c>
      <c r="D19" s="3">
        <v>36.44</v>
      </c>
      <c r="E19" s="3">
        <f t="shared" ref="E19:L19" si="31">IF((D19+10)&gt;$M$4,$M$4,(D19+10))</f>
        <v>46.44</v>
      </c>
      <c r="F19" s="3">
        <f t="shared" si="31"/>
        <v>56.44</v>
      </c>
      <c r="G19" s="3">
        <f t="shared" si="31"/>
        <v>66.44</v>
      </c>
      <c r="H19" s="3">
        <f t="shared" si="31"/>
        <v>76.44</v>
      </c>
      <c r="I19" s="3">
        <f t="shared" si="31"/>
        <v>81.73</v>
      </c>
      <c r="J19" s="3">
        <f t="shared" si="31"/>
        <v>81.73</v>
      </c>
      <c r="K19" s="3">
        <f t="shared" si="31"/>
        <v>81.73</v>
      </c>
      <c r="L19" s="3">
        <f t="shared" si="31"/>
        <v>81.73</v>
      </c>
      <c r="M19" s="12">
        <v>81.73</v>
      </c>
      <c r="N19" s="3"/>
      <c r="P19" s="18">
        <f t="shared" si="21"/>
        <v>25832.280000000006</v>
      </c>
      <c r="Q19" s="19">
        <f t="shared" si="22"/>
        <v>18512.280000000002</v>
      </c>
      <c r="R19" s="19">
        <f t="shared" si="23"/>
        <v>11192.280000000004</v>
      </c>
      <c r="S19" s="19">
        <f t="shared" si="24"/>
        <v>3872.2800000000047</v>
      </c>
      <c r="T19" s="19">
        <f t="shared" si="25"/>
        <v>0</v>
      </c>
      <c r="U19" s="19">
        <f t="shared" si="26"/>
        <v>0</v>
      </c>
      <c r="V19" s="19">
        <f t="shared" si="27"/>
        <v>0</v>
      </c>
      <c r="W19" s="26">
        <f t="shared" si="10"/>
        <v>59409.120000000024</v>
      </c>
    </row>
    <row r="20" spans="1:23" x14ac:dyDescent="0.25">
      <c r="A20" s="10">
        <v>17</v>
      </c>
      <c r="B20" s="1" t="s">
        <v>20</v>
      </c>
      <c r="C20" s="1">
        <v>24</v>
      </c>
      <c r="D20" s="3">
        <v>55.22</v>
      </c>
      <c r="E20" s="3">
        <f t="shared" ref="E20:L20" si="32">IF((D20+10)&gt;$M$4,$M$4,(D20+10))</f>
        <v>65.22</v>
      </c>
      <c r="F20" s="3">
        <f t="shared" si="32"/>
        <v>75.22</v>
      </c>
      <c r="G20" s="3">
        <f t="shared" si="32"/>
        <v>81.73</v>
      </c>
      <c r="H20" s="3">
        <f t="shared" si="32"/>
        <v>81.73</v>
      </c>
      <c r="I20" s="3">
        <f t="shared" si="32"/>
        <v>81.73</v>
      </c>
      <c r="J20" s="3">
        <f t="shared" si="32"/>
        <v>81.73</v>
      </c>
      <c r="K20" s="3">
        <f t="shared" si="32"/>
        <v>81.73</v>
      </c>
      <c r="L20" s="3">
        <f t="shared" si="32"/>
        <v>81.73</v>
      </c>
      <c r="M20" s="12">
        <v>81.73</v>
      </c>
      <c r="N20" s="3"/>
      <c r="P20" s="18">
        <f t="shared" si="21"/>
        <v>4754.880000000001</v>
      </c>
      <c r="Q20" s="19">
        <f t="shared" si="22"/>
        <v>1874.8800000000015</v>
      </c>
      <c r="R20" s="19">
        <f t="shared" si="23"/>
        <v>0</v>
      </c>
      <c r="S20" s="19">
        <f t="shared" si="24"/>
        <v>0</v>
      </c>
      <c r="T20" s="19">
        <f t="shared" si="25"/>
        <v>0</v>
      </c>
      <c r="U20" s="19">
        <f t="shared" si="26"/>
        <v>0</v>
      </c>
      <c r="V20" s="19">
        <f t="shared" si="27"/>
        <v>0</v>
      </c>
      <c r="W20" s="26">
        <f t="shared" si="10"/>
        <v>6629.760000000002</v>
      </c>
    </row>
    <row r="21" spans="1:23" x14ac:dyDescent="0.25">
      <c r="A21" s="10">
        <v>18</v>
      </c>
      <c r="B21" s="1" t="s">
        <v>21</v>
      </c>
      <c r="C21" s="1">
        <v>446</v>
      </c>
      <c r="D21" s="3">
        <v>41.41</v>
      </c>
      <c r="E21" s="3">
        <f t="shared" ref="E21:L21" si="33">IF((D21+10)&gt;$M$4,$M$4,(D21+10))</f>
        <v>51.41</v>
      </c>
      <c r="F21" s="3">
        <f t="shared" si="33"/>
        <v>61.41</v>
      </c>
      <c r="G21" s="3">
        <f t="shared" si="33"/>
        <v>71.41</v>
      </c>
      <c r="H21" s="3">
        <f t="shared" si="33"/>
        <v>81.41</v>
      </c>
      <c r="I21" s="3">
        <f t="shared" si="33"/>
        <v>81.73</v>
      </c>
      <c r="J21" s="3">
        <f t="shared" si="33"/>
        <v>81.73</v>
      </c>
      <c r="K21" s="3">
        <f t="shared" si="33"/>
        <v>81.73</v>
      </c>
      <c r="L21" s="3">
        <f t="shared" si="33"/>
        <v>81.73</v>
      </c>
      <c r="M21" s="12">
        <v>81.73</v>
      </c>
      <c r="N21" s="3"/>
      <c r="P21" s="18">
        <f t="shared" si="21"/>
        <v>162272.64000000004</v>
      </c>
      <c r="Q21" s="19">
        <f t="shared" si="22"/>
        <v>108752.64000000004</v>
      </c>
      <c r="R21" s="19">
        <f t="shared" si="23"/>
        <v>55232.640000000036</v>
      </c>
      <c r="S21" s="19">
        <f t="shared" si="24"/>
        <v>1712.6400000000394</v>
      </c>
      <c r="T21" s="19">
        <f t="shared" si="25"/>
        <v>0</v>
      </c>
      <c r="U21" s="19">
        <f t="shared" si="26"/>
        <v>0</v>
      </c>
      <c r="V21" s="19">
        <f t="shared" si="27"/>
        <v>0</v>
      </c>
      <c r="W21" s="26">
        <f t="shared" si="10"/>
        <v>327970.56000000011</v>
      </c>
    </row>
    <row r="22" spans="1:23" x14ac:dyDescent="0.25">
      <c r="A22" s="10">
        <v>19</v>
      </c>
      <c r="B22" s="1" t="s">
        <v>22</v>
      </c>
      <c r="C22" s="1">
        <v>436</v>
      </c>
      <c r="D22" s="3">
        <v>31.75</v>
      </c>
      <c r="E22" s="3">
        <f t="shared" ref="E22:L22" si="34">IF((D22+10)&gt;$M$4,$M$4,(D22+10))</f>
        <v>41.75</v>
      </c>
      <c r="F22" s="3">
        <f t="shared" si="34"/>
        <v>51.75</v>
      </c>
      <c r="G22" s="3">
        <f t="shared" si="34"/>
        <v>61.75</v>
      </c>
      <c r="H22" s="3">
        <f t="shared" si="34"/>
        <v>71.75</v>
      </c>
      <c r="I22" s="3">
        <f t="shared" si="34"/>
        <v>81.73</v>
      </c>
      <c r="J22" s="3">
        <f t="shared" si="34"/>
        <v>81.73</v>
      </c>
      <c r="K22" s="3">
        <f t="shared" si="34"/>
        <v>81.73</v>
      </c>
      <c r="L22" s="3">
        <f t="shared" si="34"/>
        <v>81.73</v>
      </c>
      <c r="M22" s="12">
        <v>81.73</v>
      </c>
      <c r="N22" s="3"/>
      <c r="P22" s="18">
        <f t="shared" si="21"/>
        <v>209175.36000000004</v>
      </c>
      <c r="Q22" s="19">
        <f t="shared" si="22"/>
        <v>156855.36000000004</v>
      </c>
      <c r="R22" s="19">
        <f t="shared" si="23"/>
        <v>104535.36000000003</v>
      </c>
      <c r="S22" s="19">
        <f t="shared" si="24"/>
        <v>52215.360000000015</v>
      </c>
      <c r="T22" s="19">
        <f t="shared" si="25"/>
        <v>0</v>
      </c>
      <c r="U22" s="19">
        <f t="shared" si="26"/>
        <v>0</v>
      </c>
      <c r="V22" s="19">
        <f t="shared" si="27"/>
        <v>0</v>
      </c>
      <c r="W22" s="26">
        <f t="shared" si="10"/>
        <v>522781.44000000018</v>
      </c>
    </row>
    <row r="23" spans="1:23" x14ac:dyDescent="0.25">
      <c r="A23" s="10">
        <v>20</v>
      </c>
      <c r="B23" s="1" t="s">
        <v>23</v>
      </c>
      <c r="C23" s="1">
        <v>30</v>
      </c>
      <c r="D23" s="3">
        <v>54.41</v>
      </c>
      <c r="E23" s="3">
        <f t="shared" ref="E23:L23" si="35">IF((D23+10)&gt;$M$4,$M$4,(D23+10))</f>
        <v>64.41</v>
      </c>
      <c r="F23" s="3">
        <f t="shared" si="35"/>
        <v>74.41</v>
      </c>
      <c r="G23" s="3">
        <f t="shared" si="35"/>
        <v>81.73</v>
      </c>
      <c r="H23" s="3">
        <f t="shared" si="35"/>
        <v>81.73</v>
      </c>
      <c r="I23" s="3">
        <f t="shared" si="35"/>
        <v>81.73</v>
      </c>
      <c r="J23" s="3">
        <f t="shared" si="35"/>
        <v>81.73</v>
      </c>
      <c r="K23" s="3">
        <f t="shared" si="35"/>
        <v>81.73</v>
      </c>
      <c r="L23" s="3">
        <f t="shared" si="35"/>
        <v>81.73</v>
      </c>
      <c r="M23" s="12">
        <v>81.73</v>
      </c>
      <c r="N23" s="3"/>
      <c r="P23" s="18">
        <f t="shared" si="21"/>
        <v>6235.2000000000025</v>
      </c>
      <c r="Q23" s="19">
        <f t="shared" si="22"/>
        <v>2635.2000000000025</v>
      </c>
      <c r="R23" s="19">
        <f t="shared" si="23"/>
        <v>0</v>
      </c>
      <c r="S23" s="19">
        <f t="shared" si="24"/>
        <v>0</v>
      </c>
      <c r="T23" s="19">
        <f t="shared" si="25"/>
        <v>0</v>
      </c>
      <c r="U23" s="19">
        <f t="shared" si="26"/>
        <v>0</v>
      </c>
      <c r="V23" s="19">
        <f t="shared" si="27"/>
        <v>0</v>
      </c>
      <c r="W23" s="26">
        <f t="shared" si="10"/>
        <v>8870.4000000000051</v>
      </c>
    </row>
    <row r="24" spans="1:23" x14ac:dyDescent="0.25">
      <c r="A24" s="10">
        <v>21</v>
      </c>
      <c r="B24" s="1" t="s">
        <v>24</v>
      </c>
      <c r="C24" s="1">
        <v>97</v>
      </c>
      <c r="D24" s="3">
        <v>46.46</v>
      </c>
      <c r="E24" s="3">
        <f t="shared" ref="E24:L24" si="36">IF((D24+10)&gt;$M$4,$M$4,(D24+10))</f>
        <v>56.46</v>
      </c>
      <c r="F24" s="3">
        <f t="shared" si="36"/>
        <v>66.460000000000008</v>
      </c>
      <c r="G24" s="3">
        <f t="shared" si="36"/>
        <v>76.460000000000008</v>
      </c>
      <c r="H24" s="3">
        <f t="shared" si="36"/>
        <v>81.73</v>
      </c>
      <c r="I24" s="3">
        <f t="shared" si="36"/>
        <v>81.73</v>
      </c>
      <c r="J24" s="3">
        <f t="shared" si="36"/>
        <v>81.73</v>
      </c>
      <c r="K24" s="3">
        <f t="shared" si="36"/>
        <v>81.73</v>
      </c>
      <c r="L24" s="3">
        <f t="shared" si="36"/>
        <v>81.73</v>
      </c>
      <c r="M24" s="12">
        <v>81.73</v>
      </c>
      <c r="N24" s="3"/>
      <c r="P24" s="18">
        <f t="shared" si="21"/>
        <v>29414.280000000006</v>
      </c>
      <c r="Q24" s="19">
        <f t="shared" si="22"/>
        <v>17774.279999999995</v>
      </c>
      <c r="R24" s="19">
        <f t="shared" si="23"/>
        <v>6134.2799999999952</v>
      </c>
      <c r="S24" s="19">
        <f t="shared" si="24"/>
        <v>0</v>
      </c>
      <c r="T24" s="19">
        <f t="shared" si="25"/>
        <v>0</v>
      </c>
      <c r="U24" s="19">
        <f t="shared" si="26"/>
        <v>0</v>
      </c>
      <c r="V24" s="19">
        <f t="shared" si="27"/>
        <v>0</v>
      </c>
      <c r="W24" s="26">
        <f t="shared" si="10"/>
        <v>53322.84</v>
      </c>
    </row>
    <row r="25" spans="1:23" x14ac:dyDescent="0.25">
      <c r="A25" s="10">
        <v>22</v>
      </c>
      <c r="B25" s="1" t="s">
        <v>25</v>
      </c>
      <c r="C25" s="1">
        <v>70</v>
      </c>
      <c r="D25" s="3">
        <v>56.33</v>
      </c>
      <c r="E25" s="3">
        <f t="shared" ref="E25:L25" si="37">IF((D25+10)&gt;$M$4,$M$4,(D25+10))</f>
        <v>66.33</v>
      </c>
      <c r="F25" s="3">
        <f t="shared" si="37"/>
        <v>76.33</v>
      </c>
      <c r="G25" s="3">
        <f t="shared" si="37"/>
        <v>81.73</v>
      </c>
      <c r="H25" s="3">
        <f t="shared" si="37"/>
        <v>81.73</v>
      </c>
      <c r="I25" s="3">
        <f t="shared" si="37"/>
        <v>81.73</v>
      </c>
      <c r="J25" s="3">
        <f t="shared" si="37"/>
        <v>81.73</v>
      </c>
      <c r="K25" s="3">
        <f t="shared" si="37"/>
        <v>81.73</v>
      </c>
      <c r="L25" s="3">
        <f t="shared" si="37"/>
        <v>81.73</v>
      </c>
      <c r="M25" s="12">
        <v>81.73</v>
      </c>
      <c r="N25" s="3"/>
      <c r="P25" s="18">
        <f t="shared" si="21"/>
        <v>12936.000000000005</v>
      </c>
      <c r="Q25" s="19">
        <f t="shared" si="22"/>
        <v>4536.0000000000045</v>
      </c>
      <c r="R25" s="19">
        <f t="shared" si="23"/>
        <v>0</v>
      </c>
      <c r="S25" s="19">
        <f t="shared" si="24"/>
        <v>0</v>
      </c>
      <c r="T25" s="19">
        <f t="shared" si="25"/>
        <v>0</v>
      </c>
      <c r="U25" s="19">
        <f t="shared" si="26"/>
        <v>0</v>
      </c>
      <c r="V25" s="19">
        <f t="shared" si="27"/>
        <v>0</v>
      </c>
      <c r="W25" s="26">
        <f t="shared" si="10"/>
        <v>17472.000000000011</v>
      </c>
    </row>
    <row r="26" spans="1:23" x14ac:dyDescent="0.25">
      <c r="A26" s="10">
        <v>23</v>
      </c>
      <c r="B26" s="1" t="s">
        <v>26</v>
      </c>
      <c r="C26" s="1">
        <v>208</v>
      </c>
      <c r="D26" s="3">
        <v>22.840000000000003</v>
      </c>
      <c r="E26" s="3">
        <f t="shared" ref="E26:L26" si="38">IF((D26+10)&gt;$M$4,$M$4,(D26+10))</f>
        <v>32.840000000000003</v>
      </c>
      <c r="F26" s="3">
        <f t="shared" si="38"/>
        <v>42.84</v>
      </c>
      <c r="G26" s="3">
        <f t="shared" si="38"/>
        <v>52.84</v>
      </c>
      <c r="H26" s="3">
        <f t="shared" si="38"/>
        <v>62.84</v>
      </c>
      <c r="I26" s="3">
        <f t="shared" si="38"/>
        <v>72.84</v>
      </c>
      <c r="J26" s="3">
        <f t="shared" si="38"/>
        <v>81.73</v>
      </c>
      <c r="K26" s="3">
        <f t="shared" si="38"/>
        <v>81.73</v>
      </c>
      <c r="L26" s="3">
        <f t="shared" si="38"/>
        <v>81.73</v>
      </c>
      <c r="M26" s="12">
        <v>81.73</v>
      </c>
      <c r="N26" s="3"/>
      <c r="P26" s="18">
        <f t="shared" si="21"/>
        <v>122029.44</v>
      </c>
      <c r="Q26" s="19">
        <f t="shared" si="22"/>
        <v>97069.440000000002</v>
      </c>
      <c r="R26" s="19">
        <f t="shared" si="23"/>
        <v>72109.440000000002</v>
      </c>
      <c r="S26" s="19">
        <f t="shared" si="24"/>
        <v>47149.440000000002</v>
      </c>
      <c r="T26" s="19">
        <f t="shared" si="25"/>
        <v>22189.440000000002</v>
      </c>
      <c r="U26" s="19">
        <f t="shared" si="26"/>
        <v>0</v>
      </c>
      <c r="V26" s="19">
        <f t="shared" si="27"/>
        <v>0</v>
      </c>
      <c r="W26" s="26">
        <f t="shared" si="10"/>
        <v>360547.2</v>
      </c>
    </row>
    <row r="27" spans="1:23" x14ac:dyDescent="0.25">
      <c r="A27" s="10">
        <v>24</v>
      </c>
      <c r="B27" s="1" t="s">
        <v>27</v>
      </c>
      <c r="C27" s="1">
        <v>150</v>
      </c>
      <c r="D27" s="3">
        <v>43</v>
      </c>
      <c r="E27" s="3">
        <f t="shared" ref="E27:L27" si="39">IF((D27+10)&gt;$M$4,$M$4,(D27+10))</f>
        <v>53</v>
      </c>
      <c r="F27" s="3">
        <f t="shared" si="39"/>
        <v>63</v>
      </c>
      <c r="G27" s="3">
        <f t="shared" si="39"/>
        <v>73</v>
      </c>
      <c r="H27" s="3">
        <f t="shared" si="39"/>
        <v>81.73</v>
      </c>
      <c r="I27" s="3">
        <f t="shared" si="39"/>
        <v>81.73</v>
      </c>
      <c r="J27" s="3">
        <f t="shared" si="39"/>
        <v>81.73</v>
      </c>
      <c r="K27" s="3">
        <f t="shared" si="39"/>
        <v>81.73</v>
      </c>
      <c r="L27" s="3">
        <f t="shared" si="39"/>
        <v>81.73</v>
      </c>
      <c r="M27" s="12">
        <v>81.73</v>
      </c>
      <c r="N27" s="3"/>
      <c r="P27" s="18">
        <f t="shared" si="21"/>
        <v>51714.000000000015</v>
      </c>
      <c r="Q27" s="19">
        <f t="shared" si="22"/>
        <v>33714.000000000007</v>
      </c>
      <c r="R27" s="19">
        <f t="shared" si="23"/>
        <v>15714.000000000007</v>
      </c>
      <c r="S27" s="19">
        <f t="shared" si="24"/>
        <v>0</v>
      </c>
      <c r="T27" s="19">
        <f t="shared" si="25"/>
        <v>0</v>
      </c>
      <c r="U27" s="19">
        <f t="shared" si="26"/>
        <v>0</v>
      </c>
      <c r="V27" s="19">
        <f t="shared" si="27"/>
        <v>0</v>
      </c>
      <c r="W27" s="26">
        <f t="shared" si="10"/>
        <v>101142.00000000003</v>
      </c>
    </row>
    <row r="28" spans="1:23" x14ac:dyDescent="0.25">
      <c r="A28" s="10">
        <v>25</v>
      </c>
      <c r="B28" s="1" t="s">
        <v>28</v>
      </c>
      <c r="C28" s="1">
        <v>171</v>
      </c>
      <c r="D28" s="3">
        <v>15.91</v>
      </c>
      <c r="E28" s="3">
        <f t="shared" ref="E28:L28" si="40">IF((D28+10)&gt;$M$4,$M$4,(D28+10))</f>
        <v>25.91</v>
      </c>
      <c r="F28" s="3">
        <f t="shared" si="40"/>
        <v>35.909999999999997</v>
      </c>
      <c r="G28" s="3">
        <f t="shared" si="40"/>
        <v>45.91</v>
      </c>
      <c r="H28" s="3">
        <f t="shared" si="40"/>
        <v>55.91</v>
      </c>
      <c r="I28" s="3">
        <f t="shared" si="40"/>
        <v>65.91</v>
      </c>
      <c r="J28" s="3">
        <f t="shared" si="40"/>
        <v>75.91</v>
      </c>
      <c r="K28" s="3">
        <f t="shared" si="40"/>
        <v>81.73</v>
      </c>
      <c r="L28" s="3">
        <f t="shared" si="40"/>
        <v>81.73</v>
      </c>
      <c r="M28" s="12">
        <v>81.73</v>
      </c>
      <c r="N28" s="3"/>
      <c r="P28" s="18">
        <f t="shared" si="21"/>
        <v>114542.64000000001</v>
      </c>
      <c r="Q28" s="19">
        <f t="shared" si="22"/>
        <v>94022.640000000014</v>
      </c>
      <c r="R28" s="19">
        <f t="shared" si="23"/>
        <v>73502.640000000014</v>
      </c>
      <c r="S28" s="19">
        <f t="shared" si="24"/>
        <v>52982.640000000014</v>
      </c>
      <c r="T28" s="19">
        <f t="shared" si="25"/>
        <v>32462.640000000014</v>
      </c>
      <c r="U28" s="19">
        <f t="shared" si="26"/>
        <v>11942.640000000016</v>
      </c>
      <c r="V28" s="19">
        <f t="shared" si="27"/>
        <v>0</v>
      </c>
      <c r="W28" s="26">
        <f t="shared" si="10"/>
        <v>379455.84000000008</v>
      </c>
    </row>
    <row r="29" spans="1:23" x14ac:dyDescent="0.25">
      <c r="A29" s="10">
        <v>26</v>
      </c>
      <c r="B29" s="1" t="s">
        <v>29</v>
      </c>
      <c r="C29" s="1">
        <v>329</v>
      </c>
      <c r="D29" s="3">
        <v>25</v>
      </c>
      <c r="E29" s="3">
        <f t="shared" ref="E29:L29" si="41">IF((D29+10)&gt;$M$4,$M$4,(D29+10))</f>
        <v>35</v>
      </c>
      <c r="F29" s="3">
        <f t="shared" si="41"/>
        <v>45</v>
      </c>
      <c r="G29" s="3">
        <f t="shared" si="41"/>
        <v>55</v>
      </c>
      <c r="H29" s="3">
        <f t="shared" si="41"/>
        <v>65</v>
      </c>
      <c r="I29" s="3">
        <f t="shared" si="41"/>
        <v>75</v>
      </c>
      <c r="J29" s="3">
        <f t="shared" si="41"/>
        <v>81.73</v>
      </c>
      <c r="K29" s="3">
        <f t="shared" si="41"/>
        <v>81.73</v>
      </c>
      <c r="L29" s="3">
        <f t="shared" si="41"/>
        <v>81.73</v>
      </c>
      <c r="M29" s="12">
        <v>81.73</v>
      </c>
      <c r="N29" s="3"/>
      <c r="P29" s="18">
        <f t="shared" si="21"/>
        <v>184490.04000000004</v>
      </c>
      <c r="Q29" s="19">
        <f t="shared" si="22"/>
        <v>145010.04000000004</v>
      </c>
      <c r="R29" s="19">
        <f t="shared" si="23"/>
        <v>105530.04000000002</v>
      </c>
      <c r="S29" s="19">
        <f t="shared" si="24"/>
        <v>66050.040000000008</v>
      </c>
      <c r="T29" s="19">
        <f t="shared" si="25"/>
        <v>26570.040000000015</v>
      </c>
      <c r="U29" s="19">
        <f t="shared" si="26"/>
        <v>0</v>
      </c>
      <c r="V29" s="19">
        <f t="shared" si="27"/>
        <v>0</v>
      </c>
      <c r="W29" s="26">
        <f t="shared" si="10"/>
        <v>527650.20000000019</v>
      </c>
    </row>
    <row r="30" spans="1:23" x14ac:dyDescent="0.25">
      <c r="A30" s="10">
        <v>27</v>
      </c>
      <c r="B30" s="1" t="s">
        <v>30</v>
      </c>
      <c r="C30" s="1">
        <v>112</v>
      </c>
      <c r="D30" s="3">
        <v>42.91</v>
      </c>
      <c r="E30" s="3">
        <f t="shared" ref="E30:L30" si="42">IF((D30+10)&gt;$M$4,$M$4,(D30+10))</f>
        <v>52.91</v>
      </c>
      <c r="F30" s="3">
        <f t="shared" si="42"/>
        <v>62.91</v>
      </c>
      <c r="G30" s="3">
        <f t="shared" si="42"/>
        <v>72.91</v>
      </c>
      <c r="H30" s="3">
        <f t="shared" si="42"/>
        <v>81.73</v>
      </c>
      <c r="I30" s="3">
        <f t="shared" si="42"/>
        <v>81.73</v>
      </c>
      <c r="J30" s="3">
        <f t="shared" si="42"/>
        <v>81.73</v>
      </c>
      <c r="K30" s="3">
        <f t="shared" si="42"/>
        <v>81.73</v>
      </c>
      <c r="L30" s="3">
        <f t="shared" si="42"/>
        <v>81.73</v>
      </c>
      <c r="M30" s="12">
        <v>81.73</v>
      </c>
      <c r="N30" s="3"/>
      <c r="P30" s="18">
        <f t="shared" si="21"/>
        <v>38734.080000000016</v>
      </c>
      <c r="Q30" s="19">
        <f t="shared" si="22"/>
        <v>25294.080000000013</v>
      </c>
      <c r="R30" s="19">
        <f t="shared" si="23"/>
        <v>11854.080000000009</v>
      </c>
      <c r="S30" s="19">
        <f t="shared" si="24"/>
        <v>0</v>
      </c>
      <c r="T30" s="19">
        <f t="shared" si="25"/>
        <v>0</v>
      </c>
      <c r="U30" s="19">
        <f t="shared" si="26"/>
        <v>0</v>
      </c>
      <c r="V30" s="19">
        <f t="shared" si="27"/>
        <v>0</v>
      </c>
      <c r="W30" s="26">
        <f t="shared" si="10"/>
        <v>75882.240000000049</v>
      </c>
    </row>
    <row r="31" spans="1:23" x14ac:dyDescent="0.25">
      <c r="A31" s="10">
        <v>28</v>
      </c>
      <c r="B31" s="1" t="s">
        <v>31</v>
      </c>
      <c r="C31" s="1">
        <v>301</v>
      </c>
      <c r="D31" s="3">
        <v>36.97</v>
      </c>
      <c r="E31" s="3">
        <f t="shared" ref="E31:L31" si="43">IF((D31+10)&gt;$M$4,$M$4,(D31+10))</f>
        <v>46.97</v>
      </c>
      <c r="F31" s="3">
        <f t="shared" si="43"/>
        <v>56.97</v>
      </c>
      <c r="G31" s="3">
        <f t="shared" si="43"/>
        <v>66.97</v>
      </c>
      <c r="H31" s="3">
        <f t="shared" si="43"/>
        <v>76.97</v>
      </c>
      <c r="I31" s="3">
        <f t="shared" si="43"/>
        <v>81.73</v>
      </c>
      <c r="J31" s="3">
        <f t="shared" si="43"/>
        <v>81.73</v>
      </c>
      <c r="K31" s="3">
        <f t="shared" si="43"/>
        <v>81.73</v>
      </c>
      <c r="L31" s="3">
        <f t="shared" si="43"/>
        <v>81.73</v>
      </c>
      <c r="M31" s="12">
        <v>81.73</v>
      </c>
      <c r="N31" s="3"/>
      <c r="P31" s="18">
        <f t="shared" si="21"/>
        <v>125553.12000000002</v>
      </c>
      <c r="Q31" s="19">
        <f t="shared" si="22"/>
        <v>89433.12000000001</v>
      </c>
      <c r="R31" s="19">
        <f t="shared" si="23"/>
        <v>53313.12000000001</v>
      </c>
      <c r="S31" s="19">
        <f t="shared" si="24"/>
        <v>17193.120000000017</v>
      </c>
      <c r="T31" s="19">
        <f t="shared" si="25"/>
        <v>0</v>
      </c>
      <c r="U31" s="19">
        <f t="shared" si="26"/>
        <v>0</v>
      </c>
      <c r="V31" s="19">
        <f t="shared" si="27"/>
        <v>0</v>
      </c>
      <c r="W31" s="26">
        <f t="shared" si="10"/>
        <v>285492.48000000004</v>
      </c>
    </row>
    <row r="32" spans="1:23" x14ac:dyDescent="0.25">
      <c r="A32" s="10">
        <v>29</v>
      </c>
      <c r="B32" s="1" t="s">
        <v>32</v>
      </c>
      <c r="C32" s="1">
        <v>73</v>
      </c>
      <c r="D32" s="3">
        <v>58.59</v>
      </c>
      <c r="E32" s="3">
        <f t="shared" ref="E32:L32" si="44">IF((D32+10)&gt;$M$4,$M$4,(D32+10))</f>
        <v>68.59</v>
      </c>
      <c r="F32" s="3">
        <f t="shared" si="44"/>
        <v>78.59</v>
      </c>
      <c r="G32" s="3">
        <f t="shared" si="44"/>
        <v>81.73</v>
      </c>
      <c r="H32" s="3">
        <f t="shared" si="44"/>
        <v>81.73</v>
      </c>
      <c r="I32" s="3">
        <f t="shared" si="44"/>
        <v>81.73</v>
      </c>
      <c r="J32" s="3">
        <f t="shared" si="44"/>
        <v>81.73</v>
      </c>
      <c r="K32" s="3">
        <f t="shared" si="44"/>
        <v>81.73</v>
      </c>
      <c r="L32" s="3">
        <f t="shared" si="44"/>
        <v>81.73</v>
      </c>
      <c r="M32" s="12">
        <v>81.73</v>
      </c>
      <c r="N32" s="3"/>
      <c r="P32" s="18">
        <f t="shared" si="21"/>
        <v>11510.64</v>
      </c>
      <c r="Q32" s="19">
        <f t="shared" si="22"/>
        <v>2750.6400000000003</v>
      </c>
      <c r="R32" s="19">
        <f t="shared" si="23"/>
        <v>0</v>
      </c>
      <c r="S32" s="19">
        <f t="shared" si="24"/>
        <v>0</v>
      </c>
      <c r="T32" s="19">
        <f t="shared" si="25"/>
        <v>0</v>
      </c>
      <c r="U32" s="19">
        <f t="shared" si="26"/>
        <v>0</v>
      </c>
      <c r="V32" s="19">
        <f t="shared" si="27"/>
        <v>0</v>
      </c>
      <c r="W32" s="26">
        <f t="shared" si="10"/>
        <v>14261.279999999999</v>
      </c>
    </row>
    <row r="33" spans="1:23" x14ac:dyDescent="0.25">
      <c r="A33" s="10">
        <v>30</v>
      </c>
      <c r="B33" s="1" t="s">
        <v>33</v>
      </c>
      <c r="C33" s="1">
        <v>339</v>
      </c>
      <c r="D33" s="3">
        <v>60.984999999999999</v>
      </c>
      <c r="E33" s="3">
        <f t="shared" ref="E33:L33" si="45">IF((D33+10)&gt;$M$4,$M$4,(D33+10))</f>
        <v>70.984999999999999</v>
      </c>
      <c r="F33" s="3">
        <f t="shared" si="45"/>
        <v>80.984999999999999</v>
      </c>
      <c r="G33" s="3">
        <f t="shared" si="45"/>
        <v>81.73</v>
      </c>
      <c r="H33" s="3">
        <f t="shared" si="45"/>
        <v>81.73</v>
      </c>
      <c r="I33" s="3">
        <f t="shared" si="45"/>
        <v>81.73</v>
      </c>
      <c r="J33" s="3">
        <f t="shared" si="45"/>
        <v>81.73</v>
      </c>
      <c r="K33" s="3">
        <f t="shared" si="45"/>
        <v>81.73</v>
      </c>
      <c r="L33" s="3">
        <f t="shared" si="45"/>
        <v>81.73</v>
      </c>
      <c r="M33" s="12">
        <v>81.73</v>
      </c>
      <c r="N33" s="3"/>
      <c r="P33" s="18">
        <f t="shared" si="21"/>
        <v>43710.660000000018</v>
      </c>
      <c r="Q33" s="19">
        <f t="shared" si="22"/>
        <v>3030.6600000000185</v>
      </c>
      <c r="R33" s="19">
        <f t="shared" si="23"/>
        <v>0</v>
      </c>
      <c r="S33" s="19">
        <f t="shared" si="24"/>
        <v>0</v>
      </c>
      <c r="T33" s="19">
        <f t="shared" si="25"/>
        <v>0</v>
      </c>
      <c r="U33" s="19">
        <f t="shared" si="26"/>
        <v>0</v>
      </c>
      <c r="V33" s="19">
        <f t="shared" si="27"/>
        <v>0</v>
      </c>
      <c r="W33" s="26">
        <f t="shared" si="10"/>
        <v>46741.320000000036</v>
      </c>
    </row>
    <row r="34" spans="1:23" x14ac:dyDescent="0.25">
      <c r="A34" s="10">
        <v>31</v>
      </c>
      <c r="B34" s="1" t="s">
        <v>34</v>
      </c>
      <c r="C34" s="1">
        <v>15</v>
      </c>
      <c r="D34" s="3">
        <v>28.25</v>
      </c>
      <c r="E34" s="3">
        <f t="shared" ref="E34:L34" si="46">IF((D34+10)&gt;$M$4,$M$4,(D34+10))</f>
        <v>38.25</v>
      </c>
      <c r="F34" s="3">
        <f t="shared" si="46"/>
        <v>48.25</v>
      </c>
      <c r="G34" s="3">
        <f t="shared" si="46"/>
        <v>58.25</v>
      </c>
      <c r="H34" s="3">
        <f t="shared" si="46"/>
        <v>68.25</v>
      </c>
      <c r="I34" s="3">
        <f t="shared" si="46"/>
        <v>78.25</v>
      </c>
      <c r="J34" s="3">
        <f t="shared" si="46"/>
        <v>81.73</v>
      </c>
      <c r="K34" s="3">
        <f t="shared" si="46"/>
        <v>81.73</v>
      </c>
      <c r="L34" s="3">
        <f t="shared" si="46"/>
        <v>81.73</v>
      </c>
      <c r="M34" s="12">
        <v>81.73</v>
      </c>
      <c r="N34" s="3"/>
      <c r="P34" s="18">
        <f t="shared" si="21"/>
        <v>7826.4000000000005</v>
      </c>
      <c r="Q34" s="19">
        <f t="shared" si="22"/>
        <v>6026.4000000000005</v>
      </c>
      <c r="R34" s="19">
        <f t="shared" si="23"/>
        <v>4226.4000000000005</v>
      </c>
      <c r="S34" s="19">
        <f t="shared" si="24"/>
        <v>2426.4000000000005</v>
      </c>
      <c r="T34" s="19">
        <f t="shared" si="25"/>
        <v>626.40000000000077</v>
      </c>
      <c r="U34" s="19">
        <f t="shared" si="26"/>
        <v>0</v>
      </c>
      <c r="V34" s="19">
        <f t="shared" si="27"/>
        <v>0</v>
      </c>
      <c r="W34" s="26">
        <f t="shared" si="10"/>
        <v>21132.000000000004</v>
      </c>
    </row>
    <row r="35" spans="1:23" x14ac:dyDescent="0.25">
      <c r="A35" s="10">
        <v>32</v>
      </c>
      <c r="B35" s="1" t="s">
        <v>35</v>
      </c>
      <c r="C35" s="1">
        <v>48</v>
      </c>
      <c r="D35" s="3">
        <v>47</v>
      </c>
      <c r="E35" s="3">
        <f t="shared" ref="E35:L35" si="47">IF((D35+10)&gt;$M$4,$M$4,(D35+10))</f>
        <v>57</v>
      </c>
      <c r="F35" s="3">
        <f t="shared" si="47"/>
        <v>67</v>
      </c>
      <c r="G35" s="3">
        <f t="shared" si="47"/>
        <v>77</v>
      </c>
      <c r="H35" s="3">
        <f t="shared" si="47"/>
        <v>81.73</v>
      </c>
      <c r="I35" s="3">
        <f t="shared" si="47"/>
        <v>81.73</v>
      </c>
      <c r="J35" s="3">
        <f t="shared" si="47"/>
        <v>81.73</v>
      </c>
      <c r="K35" s="3">
        <f t="shared" si="47"/>
        <v>81.73</v>
      </c>
      <c r="L35" s="3">
        <f t="shared" si="47"/>
        <v>81.73</v>
      </c>
      <c r="M35" s="12">
        <v>81.73</v>
      </c>
      <c r="N35" s="3"/>
      <c r="P35" s="18">
        <f t="shared" si="21"/>
        <v>14244.480000000003</v>
      </c>
      <c r="Q35" s="19">
        <f t="shared" si="22"/>
        <v>8484.4800000000032</v>
      </c>
      <c r="R35" s="19">
        <f t="shared" si="23"/>
        <v>2724.4800000000023</v>
      </c>
      <c r="S35" s="19">
        <f t="shared" si="24"/>
        <v>0</v>
      </c>
      <c r="T35" s="19">
        <f t="shared" si="25"/>
        <v>0</v>
      </c>
      <c r="U35" s="19">
        <f t="shared" si="26"/>
        <v>0</v>
      </c>
      <c r="V35" s="19">
        <f t="shared" si="27"/>
        <v>0</v>
      </c>
      <c r="W35" s="26">
        <f t="shared" si="10"/>
        <v>25453.44000000001</v>
      </c>
    </row>
    <row r="36" spans="1:23" x14ac:dyDescent="0.25">
      <c r="A36" s="10">
        <v>33</v>
      </c>
      <c r="B36" s="1" t="s">
        <v>36</v>
      </c>
      <c r="C36" s="1">
        <v>38</v>
      </c>
      <c r="D36" s="3">
        <v>28.45</v>
      </c>
      <c r="E36" s="3">
        <f t="shared" ref="E36:L36" si="48">IF((D36+10)&gt;$M$4,$M$4,(D36+10))</f>
        <v>38.450000000000003</v>
      </c>
      <c r="F36" s="3">
        <f t="shared" si="48"/>
        <v>48.45</v>
      </c>
      <c r="G36" s="3">
        <f t="shared" si="48"/>
        <v>58.45</v>
      </c>
      <c r="H36" s="3">
        <f t="shared" si="48"/>
        <v>68.45</v>
      </c>
      <c r="I36" s="3">
        <f t="shared" si="48"/>
        <v>78.45</v>
      </c>
      <c r="J36" s="3">
        <f t="shared" si="48"/>
        <v>81.73</v>
      </c>
      <c r="K36" s="3">
        <f t="shared" si="48"/>
        <v>81.73</v>
      </c>
      <c r="L36" s="3">
        <f t="shared" si="48"/>
        <v>81.73</v>
      </c>
      <c r="M36" s="12">
        <v>81.73</v>
      </c>
      <c r="N36" s="3"/>
      <c r="P36" s="18">
        <f t="shared" si="21"/>
        <v>19735.68</v>
      </c>
      <c r="Q36" s="19">
        <f t="shared" si="22"/>
        <v>15175.68</v>
      </c>
      <c r="R36" s="19">
        <f t="shared" si="23"/>
        <v>10615.68</v>
      </c>
      <c r="S36" s="19">
        <f t="shared" si="24"/>
        <v>6055.68</v>
      </c>
      <c r="T36" s="19">
        <f t="shared" si="25"/>
        <v>1495.6800000000005</v>
      </c>
      <c r="U36" s="19">
        <f t="shared" si="26"/>
        <v>0</v>
      </c>
      <c r="V36" s="19">
        <f t="shared" si="27"/>
        <v>0</v>
      </c>
      <c r="W36" s="26">
        <f t="shared" si="10"/>
        <v>53078.400000000001</v>
      </c>
    </row>
    <row r="37" spans="1:23" x14ac:dyDescent="0.25">
      <c r="A37" s="10">
        <v>34</v>
      </c>
      <c r="B37" s="1" t="s">
        <v>37</v>
      </c>
      <c r="C37" s="1">
        <v>511</v>
      </c>
      <c r="D37" s="3">
        <v>40</v>
      </c>
      <c r="E37" s="3">
        <f t="shared" ref="E37:L37" si="49">IF((D37+10)&gt;$M$4,$M$4,(D37+10))</f>
        <v>50</v>
      </c>
      <c r="F37" s="3">
        <f t="shared" si="49"/>
        <v>60</v>
      </c>
      <c r="G37" s="3">
        <f t="shared" si="49"/>
        <v>70</v>
      </c>
      <c r="H37" s="3">
        <f t="shared" si="49"/>
        <v>80</v>
      </c>
      <c r="I37" s="3">
        <f t="shared" si="49"/>
        <v>81.73</v>
      </c>
      <c r="J37" s="3">
        <f t="shared" si="49"/>
        <v>81.73</v>
      </c>
      <c r="K37" s="3">
        <f t="shared" si="49"/>
        <v>81.73</v>
      </c>
      <c r="L37" s="3">
        <f t="shared" si="49"/>
        <v>81.73</v>
      </c>
      <c r="M37" s="12">
        <v>81.73</v>
      </c>
      <c r="N37" s="3"/>
      <c r="P37" s="18">
        <f t="shared" si="21"/>
        <v>194568.36000000004</v>
      </c>
      <c r="Q37" s="19">
        <f t="shared" si="22"/>
        <v>133248.36000000004</v>
      </c>
      <c r="R37" s="19">
        <f t="shared" si="23"/>
        <v>71928.36000000003</v>
      </c>
      <c r="S37" s="19">
        <f t="shared" si="24"/>
        <v>10608.360000000024</v>
      </c>
      <c r="T37" s="19">
        <f t="shared" si="25"/>
        <v>0</v>
      </c>
      <c r="U37" s="19">
        <f t="shared" si="26"/>
        <v>0</v>
      </c>
      <c r="V37" s="19">
        <f t="shared" si="27"/>
        <v>0</v>
      </c>
      <c r="W37" s="26">
        <f t="shared" si="10"/>
        <v>410353.44000000018</v>
      </c>
    </row>
    <row r="38" spans="1:23" x14ac:dyDescent="0.25">
      <c r="A38" s="10">
        <v>35</v>
      </c>
      <c r="B38" s="1" t="s">
        <v>38</v>
      </c>
      <c r="C38" s="1">
        <v>79</v>
      </c>
      <c r="D38" s="3">
        <v>77.5</v>
      </c>
      <c r="E38" s="3">
        <f t="shared" ref="E38:L38" si="50">IF((D38+10)&gt;$M$4,$M$4,(D38+10))</f>
        <v>81.73</v>
      </c>
      <c r="F38" s="3">
        <f t="shared" si="50"/>
        <v>81.73</v>
      </c>
      <c r="G38" s="3">
        <f t="shared" si="50"/>
        <v>81.73</v>
      </c>
      <c r="H38" s="3">
        <f t="shared" si="50"/>
        <v>81.73</v>
      </c>
      <c r="I38" s="3">
        <f t="shared" si="50"/>
        <v>81.73</v>
      </c>
      <c r="J38" s="3">
        <f t="shared" si="50"/>
        <v>81.73</v>
      </c>
      <c r="K38" s="3">
        <f t="shared" si="50"/>
        <v>81.73</v>
      </c>
      <c r="L38" s="3">
        <f t="shared" si="50"/>
        <v>81.73</v>
      </c>
      <c r="M38" s="12">
        <v>81.73</v>
      </c>
      <c r="N38" s="3"/>
      <c r="P38" s="18">
        <f t="shared" si="21"/>
        <v>0</v>
      </c>
      <c r="Q38" s="19">
        <f t="shared" si="22"/>
        <v>0</v>
      </c>
      <c r="R38" s="19">
        <f t="shared" si="23"/>
        <v>0</v>
      </c>
      <c r="S38" s="19">
        <f t="shared" si="24"/>
        <v>0</v>
      </c>
      <c r="T38" s="19">
        <f t="shared" si="25"/>
        <v>0</v>
      </c>
      <c r="U38" s="19">
        <f t="shared" si="26"/>
        <v>0</v>
      </c>
      <c r="V38" s="19">
        <f t="shared" si="27"/>
        <v>0</v>
      </c>
      <c r="W38" s="26">
        <f t="shared" si="10"/>
        <v>0</v>
      </c>
    </row>
    <row r="39" spans="1:23" x14ac:dyDescent="0.25">
      <c r="A39" s="10">
        <v>36</v>
      </c>
      <c r="B39" s="1" t="s">
        <v>39</v>
      </c>
      <c r="C39" s="1">
        <v>5</v>
      </c>
      <c r="D39" s="3">
        <v>15</v>
      </c>
      <c r="E39" s="3">
        <f t="shared" ref="E39:L39" si="51">IF((D39+10)&gt;$M$4,$M$4,(D39+10))</f>
        <v>25</v>
      </c>
      <c r="F39" s="3">
        <f t="shared" si="51"/>
        <v>35</v>
      </c>
      <c r="G39" s="3">
        <f t="shared" si="51"/>
        <v>45</v>
      </c>
      <c r="H39" s="3">
        <f t="shared" si="51"/>
        <v>55</v>
      </c>
      <c r="I39" s="3">
        <f t="shared" si="51"/>
        <v>65</v>
      </c>
      <c r="J39" s="3">
        <f t="shared" si="51"/>
        <v>75</v>
      </c>
      <c r="K39" s="3">
        <f t="shared" si="51"/>
        <v>81.73</v>
      </c>
      <c r="L39" s="3">
        <f t="shared" si="51"/>
        <v>81.73</v>
      </c>
      <c r="M39" s="12">
        <v>81.73</v>
      </c>
      <c r="N39" s="3"/>
      <c r="P39" s="18">
        <f t="shared" si="21"/>
        <v>3403.8</v>
      </c>
      <c r="Q39" s="19">
        <f t="shared" si="22"/>
        <v>2803.8</v>
      </c>
      <c r="R39" s="19">
        <f t="shared" si="23"/>
        <v>2203.8000000000002</v>
      </c>
      <c r="S39" s="19">
        <f t="shared" si="24"/>
        <v>1603.8000000000004</v>
      </c>
      <c r="T39" s="19">
        <f t="shared" si="25"/>
        <v>1003.8000000000002</v>
      </c>
      <c r="U39" s="19">
        <f t="shared" si="26"/>
        <v>403.80000000000024</v>
      </c>
      <c r="V39" s="19">
        <f t="shared" si="27"/>
        <v>0</v>
      </c>
      <c r="W39" s="26">
        <f t="shared" si="10"/>
        <v>11422.800000000005</v>
      </c>
    </row>
    <row r="40" spans="1:23" x14ac:dyDescent="0.25">
      <c r="A40" s="10">
        <v>37</v>
      </c>
      <c r="B40" s="1" t="s">
        <v>40</v>
      </c>
      <c r="C40" s="1">
        <v>14</v>
      </c>
      <c r="D40" s="3">
        <v>35</v>
      </c>
      <c r="E40" s="3">
        <f t="shared" ref="E40:L40" si="52">IF((D40+10)&gt;$M$4,$M$4,(D40+10))</f>
        <v>45</v>
      </c>
      <c r="F40" s="3">
        <f t="shared" si="52"/>
        <v>55</v>
      </c>
      <c r="G40" s="3">
        <f t="shared" si="52"/>
        <v>65</v>
      </c>
      <c r="H40" s="3">
        <f t="shared" si="52"/>
        <v>75</v>
      </c>
      <c r="I40" s="3">
        <f t="shared" si="52"/>
        <v>81.73</v>
      </c>
      <c r="J40" s="3">
        <f t="shared" si="52"/>
        <v>81.73</v>
      </c>
      <c r="K40" s="3">
        <f t="shared" si="52"/>
        <v>81.73</v>
      </c>
      <c r="L40" s="3">
        <f t="shared" si="52"/>
        <v>81.73</v>
      </c>
      <c r="M40" s="12">
        <v>81.73</v>
      </c>
      <c r="N40" s="3"/>
      <c r="P40" s="18">
        <f t="shared" si="21"/>
        <v>6170.64</v>
      </c>
      <c r="Q40" s="19">
        <f t="shared" si="22"/>
        <v>4490.6400000000003</v>
      </c>
      <c r="R40" s="19">
        <f t="shared" si="23"/>
        <v>2810.6400000000008</v>
      </c>
      <c r="S40" s="19">
        <f t="shared" si="24"/>
        <v>1130.6400000000008</v>
      </c>
      <c r="T40" s="19">
        <f t="shared" si="25"/>
        <v>0</v>
      </c>
      <c r="U40" s="19">
        <f t="shared" si="26"/>
        <v>0</v>
      </c>
      <c r="V40" s="19">
        <f t="shared" si="27"/>
        <v>0</v>
      </c>
      <c r="W40" s="26">
        <f t="shared" si="10"/>
        <v>14602.560000000003</v>
      </c>
    </row>
    <row r="41" spans="1:23" x14ac:dyDescent="0.25">
      <c r="A41" s="10">
        <v>38</v>
      </c>
      <c r="B41" s="1" t="s">
        <v>41</v>
      </c>
      <c r="C41" s="1">
        <v>284</v>
      </c>
      <c r="D41" s="3">
        <v>43</v>
      </c>
      <c r="E41" s="3">
        <f t="shared" ref="E41:L41" si="53">IF((D41+10)&gt;$M$4,$M$4,(D41+10))</f>
        <v>53</v>
      </c>
      <c r="F41" s="3">
        <f t="shared" si="53"/>
        <v>63</v>
      </c>
      <c r="G41" s="3">
        <f t="shared" si="53"/>
        <v>73</v>
      </c>
      <c r="H41" s="3">
        <f t="shared" si="53"/>
        <v>81.73</v>
      </c>
      <c r="I41" s="3">
        <f t="shared" si="53"/>
        <v>81.73</v>
      </c>
      <c r="J41" s="3">
        <f t="shared" si="53"/>
        <v>81.73</v>
      </c>
      <c r="K41" s="3">
        <f t="shared" si="53"/>
        <v>81.73</v>
      </c>
      <c r="L41" s="3">
        <f t="shared" si="53"/>
        <v>81.73</v>
      </c>
      <c r="M41" s="12">
        <v>81.73</v>
      </c>
      <c r="N41" s="3"/>
      <c r="P41" s="18">
        <f t="shared" si="21"/>
        <v>97911.840000000026</v>
      </c>
      <c r="Q41" s="19">
        <f t="shared" si="22"/>
        <v>63831.840000000018</v>
      </c>
      <c r="R41" s="19">
        <f t="shared" si="23"/>
        <v>29751.840000000011</v>
      </c>
      <c r="S41" s="19">
        <f t="shared" si="24"/>
        <v>0</v>
      </c>
      <c r="T41" s="19">
        <f t="shared" si="25"/>
        <v>0</v>
      </c>
      <c r="U41" s="19">
        <f t="shared" si="26"/>
        <v>0</v>
      </c>
      <c r="V41" s="19">
        <f t="shared" si="27"/>
        <v>0</v>
      </c>
      <c r="W41" s="26">
        <f t="shared" si="10"/>
        <v>191495.52000000008</v>
      </c>
    </row>
    <row r="42" spans="1:23" x14ac:dyDescent="0.25">
      <c r="A42" s="10">
        <v>39</v>
      </c>
      <c r="B42" s="1" t="s">
        <v>42</v>
      </c>
      <c r="C42" s="1">
        <v>148</v>
      </c>
      <c r="D42" s="3">
        <v>56</v>
      </c>
      <c r="E42" s="3">
        <f t="shared" ref="E42:L42" si="54">IF((D42+10)&gt;$M$4,$M$4,(D42+10))</f>
        <v>66</v>
      </c>
      <c r="F42" s="3">
        <f t="shared" si="54"/>
        <v>76</v>
      </c>
      <c r="G42" s="3">
        <f t="shared" si="54"/>
        <v>81.73</v>
      </c>
      <c r="H42" s="3">
        <f t="shared" si="54"/>
        <v>81.73</v>
      </c>
      <c r="I42" s="3">
        <f t="shared" si="54"/>
        <v>81.73</v>
      </c>
      <c r="J42" s="3">
        <f t="shared" si="54"/>
        <v>81.73</v>
      </c>
      <c r="K42" s="3">
        <f t="shared" si="54"/>
        <v>81.73</v>
      </c>
      <c r="L42" s="3">
        <f t="shared" si="54"/>
        <v>81.73</v>
      </c>
      <c r="M42" s="12">
        <v>81.73</v>
      </c>
      <c r="N42" s="3"/>
      <c r="P42" s="18">
        <f t="shared" si="21"/>
        <v>27936.480000000003</v>
      </c>
      <c r="Q42" s="19">
        <f t="shared" si="22"/>
        <v>10176.480000000007</v>
      </c>
      <c r="R42" s="19">
        <f t="shared" si="23"/>
        <v>0</v>
      </c>
      <c r="S42" s="19">
        <f t="shared" si="24"/>
        <v>0</v>
      </c>
      <c r="T42" s="19">
        <f t="shared" si="25"/>
        <v>0</v>
      </c>
      <c r="U42" s="19">
        <f t="shared" si="26"/>
        <v>0</v>
      </c>
      <c r="V42" s="19">
        <f t="shared" si="27"/>
        <v>0</v>
      </c>
      <c r="W42" s="26">
        <f t="shared" si="10"/>
        <v>38112.960000000006</v>
      </c>
    </row>
    <row r="43" spans="1:23" x14ac:dyDescent="0.25">
      <c r="A43" s="10">
        <v>40</v>
      </c>
      <c r="B43" s="1" t="s">
        <v>43</v>
      </c>
      <c r="C43" s="1">
        <v>67</v>
      </c>
      <c r="D43" s="3">
        <v>51</v>
      </c>
      <c r="E43" s="3">
        <f t="shared" ref="E43:L43" si="55">IF((D43+10)&gt;$M$4,$M$4,(D43+10))</f>
        <v>61</v>
      </c>
      <c r="F43" s="3">
        <f t="shared" si="55"/>
        <v>71</v>
      </c>
      <c r="G43" s="3">
        <f t="shared" si="55"/>
        <v>81</v>
      </c>
      <c r="H43" s="3">
        <f t="shared" si="55"/>
        <v>81.73</v>
      </c>
      <c r="I43" s="3">
        <f t="shared" si="55"/>
        <v>81.73</v>
      </c>
      <c r="J43" s="3">
        <f t="shared" si="55"/>
        <v>81.73</v>
      </c>
      <c r="K43" s="3">
        <f t="shared" si="55"/>
        <v>81.73</v>
      </c>
      <c r="L43" s="3">
        <f t="shared" si="55"/>
        <v>81.73</v>
      </c>
      <c r="M43" s="12">
        <v>81.73</v>
      </c>
      <c r="N43" s="3"/>
      <c r="P43" s="18">
        <f t="shared" si="21"/>
        <v>16666.920000000006</v>
      </c>
      <c r="Q43" s="19">
        <f t="shared" si="22"/>
        <v>8626.9200000000037</v>
      </c>
      <c r="R43" s="19">
        <f t="shared" si="23"/>
        <v>586.92000000000326</v>
      </c>
      <c r="S43" s="19">
        <f t="shared" si="24"/>
        <v>0</v>
      </c>
      <c r="T43" s="19">
        <f t="shared" si="25"/>
        <v>0</v>
      </c>
      <c r="U43" s="19">
        <f t="shared" si="26"/>
        <v>0</v>
      </c>
      <c r="V43" s="19">
        <f t="shared" si="27"/>
        <v>0</v>
      </c>
      <c r="W43" s="26">
        <f t="shared" si="10"/>
        <v>25880.760000000013</v>
      </c>
    </row>
    <row r="44" spans="1:23" ht="15.75" thickBot="1" x14ac:dyDescent="0.3">
      <c r="A44" s="13">
        <v>41</v>
      </c>
      <c r="B44" s="14" t="s">
        <v>44</v>
      </c>
      <c r="C44" s="14">
        <v>12</v>
      </c>
      <c r="D44" s="15">
        <v>10</v>
      </c>
      <c r="E44" s="15">
        <f t="shared" ref="E44:L44" si="56">IF((D44+10)&gt;$M$4,$M$4,(D44+10))</f>
        <v>20</v>
      </c>
      <c r="F44" s="15">
        <f t="shared" si="56"/>
        <v>30</v>
      </c>
      <c r="G44" s="15">
        <f t="shared" si="56"/>
        <v>40</v>
      </c>
      <c r="H44" s="15">
        <f t="shared" si="56"/>
        <v>50</v>
      </c>
      <c r="I44" s="15">
        <f t="shared" si="56"/>
        <v>60</v>
      </c>
      <c r="J44" s="15">
        <f t="shared" si="56"/>
        <v>70</v>
      </c>
      <c r="K44" s="15">
        <f t="shared" si="56"/>
        <v>80</v>
      </c>
      <c r="L44" s="15">
        <f t="shared" si="56"/>
        <v>81.73</v>
      </c>
      <c r="M44" s="16">
        <v>81.73</v>
      </c>
      <c r="N44" s="3"/>
      <c r="P44" s="18">
        <f t="shared" si="21"/>
        <v>8889.119999999999</v>
      </c>
      <c r="Q44" s="19">
        <f t="shared" si="22"/>
        <v>7449.12</v>
      </c>
      <c r="R44" s="19">
        <f t="shared" si="23"/>
        <v>6009.1200000000008</v>
      </c>
      <c r="S44" s="19">
        <f t="shared" si="24"/>
        <v>4569.1200000000008</v>
      </c>
      <c r="T44" s="19">
        <f t="shared" si="25"/>
        <v>3129.1200000000008</v>
      </c>
      <c r="U44" s="19">
        <f t="shared" si="26"/>
        <v>1689.1200000000006</v>
      </c>
      <c r="V44" s="19">
        <f t="shared" si="27"/>
        <v>249.12000000000057</v>
      </c>
      <c r="W44" s="26">
        <f t="shared" si="10"/>
        <v>31983.840000000004</v>
      </c>
    </row>
    <row r="45" spans="1:23" x14ac:dyDescent="0.25">
      <c r="D45" s="3">
        <f>AVERAGE(D4:D44)</f>
        <v>43.482560975609751</v>
      </c>
      <c r="P45" s="17"/>
      <c r="W45" s="20"/>
    </row>
    <row r="46" spans="1:23" ht="15.75" thickBot="1" x14ac:dyDescent="0.3">
      <c r="P46" s="21">
        <f>SUM(P4:P44)</f>
        <v>2501621.8199999998</v>
      </c>
      <c r="Q46" s="22">
        <f t="shared" ref="Q46:V46" si="57">SUM(Q4:Q44)</f>
        <v>1701609.4200000002</v>
      </c>
      <c r="R46" s="22">
        <f t="shared" si="57"/>
        <v>965523.48000000045</v>
      </c>
      <c r="S46" s="22">
        <f t="shared" si="57"/>
        <v>328370.16000000021</v>
      </c>
      <c r="T46" s="22">
        <f t="shared" si="57"/>
        <v>110424.00000000003</v>
      </c>
      <c r="U46" s="22">
        <f t="shared" si="57"/>
        <v>15560.160000000027</v>
      </c>
      <c r="V46" s="22">
        <f t="shared" si="57"/>
        <v>249.12000000000057</v>
      </c>
      <c r="W46" s="23">
        <f>SUM(W4:W44)</f>
        <v>5623358.1600000029</v>
      </c>
    </row>
  </sheetData>
  <phoneticPr fontId="2" type="noConversion"/>
  <pageMargins left="0.7" right="0.7" top="0.75" bottom="0.75" header="0.3" footer="0.3"/>
  <pageSetup orientation="landscape" r:id="rId1"/>
  <headerFooter>
    <oddHeader>&amp;RExhibit JC-R-2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68120-3F89-4378-B86B-ABED5FB60092}">
  <dimension ref="A1:R14"/>
  <sheetViews>
    <sheetView tabSelected="1" workbookViewId="0"/>
  </sheetViews>
  <sheetFormatPr defaultColWidth="9.140625" defaultRowHeight="15" x14ac:dyDescent="0.25"/>
  <cols>
    <col min="1" max="1" width="9.140625" style="1"/>
    <col min="2" max="2" width="1.85546875" style="1" customWidth="1"/>
    <col min="3" max="3" width="20.7109375" style="1" customWidth="1"/>
    <col min="4" max="4" width="14.5703125" style="1" customWidth="1"/>
    <col min="5" max="11" width="16.7109375" style="1" customWidth="1"/>
    <col min="12" max="12" width="9.140625" style="1"/>
    <col min="13" max="16" width="12.5703125" style="1" bestFit="1" customWidth="1"/>
    <col min="17" max="17" width="10.5703125" style="1" bestFit="1" customWidth="1"/>
    <col min="18" max="18" width="14.28515625" style="1" bestFit="1" customWidth="1"/>
    <col min="19" max="16384" width="9.140625" style="1"/>
  </cols>
  <sheetData>
    <row r="1" spans="1:18" x14ac:dyDescent="0.25">
      <c r="A1" s="27" t="s">
        <v>0</v>
      </c>
      <c r="B1" s="8"/>
      <c r="C1" s="8"/>
      <c r="D1" s="8"/>
      <c r="E1" s="28"/>
      <c r="F1" s="28"/>
      <c r="G1" s="28"/>
      <c r="H1" s="28"/>
      <c r="I1" s="28"/>
      <c r="J1" s="28"/>
      <c r="K1" s="29" t="s">
        <v>2</v>
      </c>
      <c r="M1" s="7"/>
      <c r="N1" s="8"/>
      <c r="O1" s="8"/>
      <c r="P1" s="8"/>
      <c r="Q1" s="8"/>
      <c r="R1" s="9"/>
    </row>
    <row r="2" spans="1:18" x14ac:dyDescent="0.25">
      <c r="A2" s="30" t="s">
        <v>1</v>
      </c>
      <c r="B2" s="5"/>
      <c r="C2" s="5" t="s">
        <v>45</v>
      </c>
      <c r="D2" s="5" t="s">
        <v>48</v>
      </c>
      <c r="E2" s="4" t="s">
        <v>60</v>
      </c>
      <c r="F2" s="4" t="s">
        <v>50</v>
      </c>
      <c r="G2" s="4" t="s">
        <v>51</v>
      </c>
      <c r="H2" s="4" t="s">
        <v>52</v>
      </c>
      <c r="I2" s="4" t="s">
        <v>53</v>
      </c>
      <c r="J2" s="4" t="s">
        <v>54</v>
      </c>
      <c r="K2" s="31" t="s">
        <v>3</v>
      </c>
      <c r="M2" s="17" t="s">
        <v>50</v>
      </c>
      <c r="N2" s="1" t="s">
        <v>51</v>
      </c>
      <c r="O2" s="1" t="s">
        <v>52</v>
      </c>
      <c r="P2" s="1" t="s">
        <v>53</v>
      </c>
      <c r="Q2" s="1" t="s">
        <v>54</v>
      </c>
      <c r="R2" s="20" t="s">
        <v>64</v>
      </c>
    </row>
    <row r="3" spans="1:18" x14ac:dyDescent="0.25">
      <c r="A3" s="10">
        <v>1</v>
      </c>
      <c r="C3" s="1" t="s">
        <v>4</v>
      </c>
      <c r="D3" s="1">
        <v>237</v>
      </c>
      <c r="E3" s="3">
        <v>30.189999999999998</v>
      </c>
      <c r="F3" s="3">
        <f t="shared" ref="F3:J13" si="0">IF((E3+10)&gt;$K$3,$K$3,(E3+10))</f>
        <v>40.19</v>
      </c>
      <c r="G3" s="3">
        <f t="shared" si="0"/>
        <v>50.19</v>
      </c>
      <c r="H3" s="3">
        <f t="shared" si="0"/>
        <v>60.19</v>
      </c>
      <c r="I3" s="3">
        <f t="shared" si="0"/>
        <v>68.510000000000005</v>
      </c>
      <c r="J3" s="3">
        <f t="shared" si="0"/>
        <v>68.510000000000005</v>
      </c>
      <c r="K3" s="12">
        <v>68.510000000000005</v>
      </c>
      <c r="M3" s="32">
        <f>IF(F3&lt;$K$3,($K$3-F3)*$D3*12,0)</f>
        <v>80542.080000000016</v>
      </c>
      <c r="N3" s="25">
        <f t="shared" ref="N3:Q3" si="1">IF(G3&lt;$K$3,($K$3-G3)*$D3*12,0)</f>
        <v>52102.080000000024</v>
      </c>
      <c r="O3" s="25">
        <f t="shared" si="1"/>
        <v>23662.08000000002</v>
      </c>
      <c r="P3" s="25">
        <f t="shared" si="1"/>
        <v>0</v>
      </c>
      <c r="Q3" s="25">
        <f t="shared" si="1"/>
        <v>0</v>
      </c>
      <c r="R3" s="33">
        <f>SUM(M3:Q3)</f>
        <v>156306.24000000005</v>
      </c>
    </row>
    <row r="4" spans="1:18" x14ac:dyDescent="0.25">
      <c r="A4" s="10">
        <v>2</v>
      </c>
      <c r="C4" s="1" t="s">
        <v>7</v>
      </c>
      <c r="D4" s="1">
        <v>36</v>
      </c>
      <c r="E4" s="3">
        <v>47.25</v>
      </c>
      <c r="F4" s="3">
        <f t="shared" si="0"/>
        <v>57.25</v>
      </c>
      <c r="G4" s="3">
        <f t="shared" si="0"/>
        <v>67.25</v>
      </c>
      <c r="H4" s="3">
        <f t="shared" si="0"/>
        <v>68.510000000000005</v>
      </c>
      <c r="I4" s="3">
        <f t="shared" si="0"/>
        <v>68.510000000000005</v>
      </c>
      <c r="J4" s="3">
        <f t="shared" si="0"/>
        <v>68.510000000000005</v>
      </c>
      <c r="K4" s="12">
        <v>68.510000000000005</v>
      </c>
      <c r="M4" s="32">
        <f t="shared" ref="M4:M13" si="2">IF(F4&lt;$K$3,($K$3-F4)*$D4*12,0)</f>
        <v>4864.3200000000024</v>
      </c>
      <c r="N4" s="25">
        <f t="shared" ref="N4:N13" si="3">IF(G4&lt;$K$3,($K$3-G4)*$D4*12,0)</f>
        <v>544.32000000000221</v>
      </c>
      <c r="O4" s="25">
        <f t="shared" ref="O4:O13" si="4">IF(H4&lt;$K$3,($K$3-H4)*$D4*12,0)</f>
        <v>0</v>
      </c>
      <c r="P4" s="25">
        <f t="shared" ref="P4:P13" si="5">IF(I4&lt;$K$3,($K$3-I4)*$D4*12,0)</f>
        <v>0</v>
      </c>
      <c r="Q4" s="25">
        <f t="shared" ref="Q4:Q13" si="6">IF(J4&lt;$K$3,($K$3-J4)*$D4*12,0)</f>
        <v>0</v>
      </c>
      <c r="R4" s="33">
        <f t="shared" ref="R4:R13" si="7">SUM(M4:Q4)</f>
        <v>5408.6400000000049</v>
      </c>
    </row>
    <row r="5" spans="1:18" x14ac:dyDescent="0.25">
      <c r="A5" s="10">
        <v>3</v>
      </c>
      <c r="C5" s="1" t="s">
        <v>15</v>
      </c>
      <c r="D5" s="1">
        <v>239</v>
      </c>
      <c r="E5" s="3">
        <v>55.77</v>
      </c>
      <c r="F5" s="3">
        <f t="shared" si="0"/>
        <v>65.77000000000001</v>
      </c>
      <c r="G5" s="3">
        <f t="shared" si="0"/>
        <v>68.510000000000005</v>
      </c>
      <c r="H5" s="3">
        <f t="shared" si="0"/>
        <v>68.510000000000005</v>
      </c>
      <c r="I5" s="3">
        <f t="shared" si="0"/>
        <v>68.510000000000005</v>
      </c>
      <c r="J5" s="3">
        <f t="shared" si="0"/>
        <v>68.510000000000005</v>
      </c>
      <c r="K5" s="12">
        <v>68.510000000000005</v>
      </c>
      <c r="M5" s="32">
        <f t="shared" si="2"/>
        <v>7858.3199999999852</v>
      </c>
      <c r="N5" s="25">
        <f t="shared" si="3"/>
        <v>0</v>
      </c>
      <c r="O5" s="25">
        <f t="shared" si="4"/>
        <v>0</v>
      </c>
      <c r="P5" s="25">
        <f t="shared" si="5"/>
        <v>0</v>
      </c>
      <c r="Q5" s="25">
        <f t="shared" si="6"/>
        <v>0</v>
      </c>
      <c r="R5" s="33">
        <f t="shared" si="7"/>
        <v>7858.3199999999852</v>
      </c>
    </row>
    <row r="6" spans="1:18" x14ac:dyDescent="0.25">
      <c r="A6" s="10">
        <v>4</v>
      </c>
      <c r="C6" s="1" t="s">
        <v>21</v>
      </c>
      <c r="D6" s="1">
        <v>7</v>
      </c>
      <c r="E6" s="3">
        <v>25</v>
      </c>
      <c r="F6" s="3">
        <f t="shared" si="0"/>
        <v>35</v>
      </c>
      <c r="G6" s="3">
        <f t="shared" si="0"/>
        <v>45</v>
      </c>
      <c r="H6" s="3">
        <f t="shared" si="0"/>
        <v>55</v>
      </c>
      <c r="I6" s="3">
        <f t="shared" si="0"/>
        <v>65</v>
      </c>
      <c r="J6" s="3">
        <f t="shared" si="0"/>
        <v>68.510000000000005</v>
      </c>
      <c r="K6" s="12">
        <v>68.510000000000005</v>
      </c>
      <c r="M6" s="32">
        <f t="shared" si="2"/>
        <v>2814.8400000000006</v>
      </c>
      <c r="N6" s="25">
        <f t="shared" si="3"/>
        <v>1974.8400000000006</v>
      </c>
      <c r="O6" s="25">
        <f t="shared" si="4"/>
        <v>1134.8400000000004</v>
      </c>
      <c r="P6" s="25">
        <f t="shared" si="5"/>
        <v>294.84000000000043</v>
      </c>
      <c r="Q6" s="25">
        <f t="shared" si="6"/>
        <v>0</v>
      </c>
      <c r="R6" s="33">
        <f t="shared" si="7"/>
        <v>6219.3600000000015</v>
      </c>
    </row>
    <row r="7" spans="1:18" x14ac:dyDescent="0.25">
      <c r="A7" s="10">
        <v>5</v>
      </c>
      <c r="C7" s="1" t="s">
        <v>46</v>
      </c>
      <c r="D7" s="1">
        <v>1249</v>
      </c>
      <c r="E7" s="3">
        <v>21.555</v>
      </c>
      <c r="F7" s="3">
        <f t="shared" si="0"/>
        <v>31.555</v>
      </c>
      <c r="G7" s="3">
        <f t="shared" si="0"/>
        <v>41.555</v>
      </c>
      <c r="H7" s="3">
        <f t="shared" si="0"/>
        <v>51.555</v>
      </c>
      <c r="I7" s="3">
        <f t="shared" si="0"/>
        <v>61.555</v>
      </c>
      <c r="J7" s="3">
        <f t="shared" si="0"/>
        <v>68.510000000000005</v>
      </c>
      <c r="K7" s="12">
        <v>68.510000000000005</v>
      </c>
      <c r="M7" s="32">
        <f t="shared" si="2"/>
        <v>553881.54</v>
      </c>
      <c r="N7" s="25">
        <f t="shared" si="3"/>
        <v>404001.54000000004</v>
      </c>
      <c r="O7" s="25">
        <f t="shared" si="4"/>
        <v>254121.54000000007</v>
      </c>
      <c r="P7" s="25">
        <f t="shared" si="5"/>
        <v>104241.5400000001</v>
      </c>
      <c r="Q7" s="25">
        <f t="shared" si="6"/>
        <v>0</v>
      </c>
      <c r="R7" s="33">
        <f t="shared" si="7"/>
        <v>1316246.1600000001</v>
      </c>
    </row>
    <row r="8" spans="1:18" x14ac:dyDescent="0.25">
      <c r="A8" s="10">
        <v>6</v>
      </c>
      <c r="C8" s="1" t="s">
        <v>24</v>
      </c>
      <c r="D8" s="1">
        <v>99</v>
      </c>
      <c r="E8" s="3">
        <v>61.06</v>
      </c>
      <c r="F8" s="3">
        <f t="shared" si="0"/>
        <v>68.510000000000005</v>
      </c>
      <c r="G8" s="3">
        <f t="shared" si="0"/>
        <v>68.510000000000005</v>
      </c>
      <c r="H8" s="3">
        <f t="shared" si="0"/>
        <v>68.510000000000005</v>
      </c>
      <c r="I8" s="3">
        <f t="shared" si="0"/>
        <v>68.510000000000005</v>
      </c>
      <c r="J8" s="3">
        <f t="shared" si="0"/>
        <v>68.510000000000005</v>
      </c>
      <c r="K8" s="12">
        <v>68.510000000000005</v>
      </c>
      <c r="M8" s="32">
        <f t="shared" si="2"/>
        <v>0</v>
      </c>
      <c r="N8" s="25">
        <f t="shared" si="3"/>
        <v>0</v>
      </c>
      <c r="O8" s="25">
        <f t="shared" si="4"/>
        <v>0</v>
      </c>
      <c r="P8" s="25">
        <f t="shared" si="5"/>
        <v>0</v>
      </c>
      <c r="Q8" s="25">
        <f t="shared" si="6"/>
        <v>0</v>
      </c>
      <c r="R8" s="33">
        <f t="shared" si="7"/>
        <v>0</v>
      </c>
    </row>
    <row r="9" spans="1:18" x14ac:dyDescent="0.25">
      <c r="A9" s="10">
        <v>7</v>
      </c>
      <c r="C9" s="1" t="s">
        <v>27</v>
      </c>
      <c r="D9" s="1">
        <v>134</v>
      </c>
      <c r="E9" s="3">
        <v>48</v>
      </c>
      <c r="F9" s="3">
        <f t="shared" si="0"/>
        <v>58</v>
      </c>
      <c r="G9" s="3">
        <f t="shared" si="0"/>
        <v>68</v>
      </c>
      <c r="H9" s="3">
        <f t="shared" si="0"/>
        <v>68.510000000000005</v>
      </c>
      <c r="I9" s="3">
        <f t="shared" si="0"/>
        <v>68.510000000000005</v>
      </c>
      <c r="J9" s="3">
        <f t="shared" si="0"/>
        <v>68.510000000000005</v>
      </c>
      <c r="K9" s="12">
        <v>68.510000000000005</v>
      </c>
      <c r="M9" s="32">
        <f t="shared" si="2"/>
        <v>16900.080000000009</v>
      </c>
      <c r="N9" s="25">
        <f t="shared" si="3"/>
        <v>820.08000000000823</v>
      </c>
      <c r="O9" s="25">
        <f t="shared" si="4"/>
        <v>0</v>
      </c>
      <c r="P9" s="25">
        <f t="shared" si="5"/>
        <v>0</v>
      </c>
      <c r="Q9" s="25">
        <f t="shared" si="6"/>
        <v>0</v>
      </c>
      <c r="R9" s="33">
        <f t="shared" si="7"/>
        <v>17720.160000000018</v>
      </c>
    </row>
    <row r="10" spans="1:18" x14ac:dyDescent="0.25">
      <c r="A10" s="10">
        <v>8</v>
      </c>
      <c r="C10" s="1" t="s">
        <v>28</v>
      </c>
      <c r="D10" s="1">
        <v>171</v>
      </c>
      <c r="E10" s="3">
        <v>15.91</v>
      </c>
      <c r="F10" s="3">
        <f t="shared" si="0"/>
        <v>25.91</v>
      </c>
      <c r="G10" s="3">
        <f t="shared" si="0"/>
        <v>35.909999999999997</v>
      </c>
      <c r="H10" s="3">
        <f t="shared" si="0"/>
        <v>45.91</v>
      </c>
      <c r="I10" s="3">
        <f t="shared" si="0"/>
        <v>55.91</v>
      </c>
      <c r="J10" s="3">
        <f t="shared" si="0"/>
        <v>65.91</v>
      </c>
      <c r="K10" s="12">
        <v>68.510000000000005</v>
      </c>
      <c r="M10" s="32">
        <f t="shared" si="2"/>
        <v>87415.200000000012</v>
      </c>
      <c r="N10" s="25">
        <f t="shared" si="3"/>
        <v>66895.200000000012</v>
      </c>
      <c r="O10" s="25">
        <f t="shared" si="4"/>
        <v>46375.200000000012</v>
      </c>
      <c r="P10" s="25">
        <f t="shared" si="5"/>
        <v>25855.200000000015</v>
      </c>
      <c r="Q10" s="25">
        <f t="shared" si="6"/>
        <v>5335.2000000000171</v>
      </c>
      <c r="R10" s="33">
        <f t="shared" si="7"/>
        <v>231876.00000000006</v>
      </c>
    </row>
    <row r="11" spans="1:18" x14ac:dyDescent="0.25">
      <c r="A11" s="10">
        <v>9</v>
      </c>
      <c r="C11" s="1" t="s">
        <v>47</v>
      </c>
      <c r="D11" s="1">
        <v>11</v>
      </c>
      <c r="E11" s="3">
        <v>25</v>
      </c>
      <c r="F11" s="3">
        <f t="shared" si="0"/>
        <v>35</v>
      </c>
      <c r="G11" s="3">
        <f t="shared" si="0"/>
        <v>45</v>
      </c>
      <c r="H11" s="3">
        <f t="shared" si="0"/>
        <v>55</v>
      </c>
      <c r="I11" s="3">
        <f t="shared" si="0"/>
        <v>65</v>
      </c>
      <c r="J11" s="3">
        <f t="shared" si="0"/>
        <v>68.510000000000005</v>
      </c>
      <c r="K11" s="12">
        <v>68.510000000000005</v>
      </c>
      <c r="M11" s="32">
        <f t="shared" si="2"/>
        <v>4423.3200000000006</v>
      </c>
      <c r="N11" s="25">
        <f t="shared" si="3"/>
        <v>3103.3200000000006</v>
      </c>
      <c r="O11" s="25">
        <f t="shared" si="4"/>
        <v>1783.3200000000008</v>
      </c>
      <c r="P11" s="25">
        <f t="shared" si="5"/>
        <v>463.32000000000068</v>
      </c>
      <c r="Q11" s="25">
        <f t="shared" si="6"/>
        <v>0</v>
      </c>
      <c r="R11" s="33">
        <f t="shared" si="7"/>
        <v>9773.2800000000043</v>
      </c>
    </row>
    <row r="12" spans="1:18" x14ac:dyDescent="0.25">
      <c r="A12" s="10">
        <v>10</v>
      </c>
      <c r="C12" s="1" t="s">
        <v>33</v>
      </c>
      <c r="D12" s="1">
        <v>115</v>
      </c>
      <c r="E12" s="3">
        <v>61.885000000000005</v>
      </c>
      <c r="F12" s="3">
        <f t="shared" si="0"/>
        <v>68.510000000000005</v>
      </c>
      <c r="G12" s="3">
        <f t="shared" si="0"/>
        <v>68.510000000000005</v>
      </c>
      <c r="H12" s="3">
        <f t="shared" si="0"/>
        <v>68.510000000000005</v>
      </c>
      <c r="I12" s="3">
        <f t="shared" si="0"/>
        <v>68.510000000000005</v>
      </c>
      <c r="J12" s="3">
        <f t="shared" si="0"/>
        <v>68.510000000000005</v>
      </c>
      <c r="K12" s="12">
        <v>68.510000000000005</v>
      </c>
      <c r="M12" s="32">
        <f t="shared" si="2"/>
        <v>0</v>
      </c>
      <c r="N12" s="25">
        <f t="shared" si="3"/>
        <v>0</v>
      </c>
      <c r="O12" s="25">
        <f t="shared" si="4"/>
        <v>0</v>
      </c>
      <c r="P12" s="25">
        <f t="shared" si="5"/>
        <v>0</v>
      </c>
      <c r="Q12" s="25">
        <f t="shared" si="6"/>
        <v>0</v>
      </c>
      <c r="R12" s="33">
        <f t="shared" si="7"/>
        <v>0</v>
      </c>
    </row>
    <row r="13" spans="1:18" ht="15.75" thickBot="1" x14ac:dyDescent="0.3">
      <c r="A13" s="13">
        <v>11</v>
      </c>
      <c r="B13" s="14"/>
      <c r="C13" s="14" t="s">
        <v>37</v>
      </c>
      <c r="D13" s="14">
        <v>455</v>
      </c>
      <c r="E13" s="15">
        <v>22</v>
      </c>
      <c r="F13" s="15">
        <f t="shared" si="0"/>
        <v>32</v>
      </c>
      <c r="G13" s="15">
        <f t="shared" si="0"/>
        <v>42</v>
      </c>
      <c r="H13" s="15">
        <f t="shared" si="0"/>
        <v>52</v>
      </c>
      <c r="I13" s="15">
        <f t="shared" si="0"/>
        <v>62</v>
      </c>
      <c r="J13" s="15">
        <f t="shared" si="0"/>
        <v>68.510000000000005</v>
      </c>
      <c r="K13" s="16">
        <v>68.510000000000005</v>
      </c>
      <c r="M13" s="34">
        <f t="shared" si="2"/>
        <v>199344.60000000003</v>
      </c>
      <c r="N13" s="35">
        <f t="shared" si="3"/>
        <v>144744.60000000003</v>
      </c>
      <c r="O13" s="35">
        <f t="shared" si="4"/>
        <v>90144.60000000002</v>
      </c>
      <c r="P13" s="35">
        <f t="shared" si="5"/>
        <v>35544.600000000028</v>
      </c>
      <c r="Q13" s="35">
        <f t="shared" si="6"/>
        <v>0</v>
      </c>
      <c r="R13" s="23">
        <f t="shared" si="7"/>
        <v>469778.40000000014</v>
      </c>
    </row>
    <row r="14" spans="1:18" x14ac:dyDescent="0.25">
      <c r="E14" s="3">
        <f>AVERAGE(E3:E13)</f>
        <v>37.601818181818189</v>
      </c>
      <c r="R14" s="36">
        <f>SUM(R3:R13)</f>
        <v>2221186.5600000005</v>
      </c>
    </row>
  </sheetData>
  <phoneticPr fontId="2" type="noConversion"/>
  <pageMargins left="0.7" right="0.7" top="0.75" bottom="0.75" header="0.3" footer="0.3"/>
  <pageSetup orientation="landscape" r:id="rId1"/>
  <headerFooter>
    <oddHeader>&amp;RExhibit JC-R-2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Water</vt:lpstr>
      <vt:lpstr>Sewer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Silas</dc:creator>
  <cp:lastModifiedBy>Tandy Sticklen</cp:lastModifiedBy>
  <cp:lastPrinted>2023-08-24T22:58:19Z</cp:lastPrinted>
  <dcterms:created xsi:type="dcterms:W3CDTF">2023-08-21T14:29:55Z</dcterms:created>
  <dcterms:modified xsi:type="dcterms:W3CDTF">2023-08-24T22:58:21Z</dcterms:modified>
</cp:coreProperties>
</file>